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DF01309A-193C-4675-B391-376C30810815}" xr6:coauthVersionLast="47" xr6:coauthVersionMax="47" xr10:uidLastSave="{00000000-0000-0000-0000-000000000000}"/>
  <bookViews>
    <workbookView xWindow="3120" yWindow="3120" windowWidth="21600" windowHeight="11385" tabRatio="397" xr2:uid="{00000000-000D-0000-FFFF-FFFF00000000}"/>
  </bookViews>
  <sheets>
    <sheet name="Ф18" sheetId="1" r:id="rId1"/>
  </sheets>
  <calcPr calcId="191029"/>
</workbook>
</file>

<file path=xl/calcChain.xml><?xml version="1.0" encoding="utf-8"?>
<calcChain xmlns="http://schemas.openxmlformats.org/spreadsheetml/2006/main">
  <c r="I139" i="1" l="1"/>
  <c r="I126" i="1"/>
  <c r="I125" i="1"/>
  <c r="I25" i="1" s="1"/>
  <c r="I115" i="1"/>
  <c r="I108" i="1"/>
  <c r="I107" i="1"/>
  <c r="I23" i="1" s="1"/>
  <c r="I101" i="1"/>
  <c r="I100" i="1" s="1"/>
  <c r="I96" i="1"/>
  <c r="I93" i="1"/>
  <c r="I90" i="1"/>
  <c r="I89" i="1"/>
  <c r="I88" i="1" s="1"/>
  <c r="I84" i="1"/>
  <c r="I77" i="1"/>
  <c r="I76" i="1" s="1"/>
  <c r="I68" i="1"/>
  <c r="I61" i="1"/>
  <c r="I60" i="1" s="1"/>
  <c r="I59" i="1" s="1"/>
  <c r="I48" i="1"/>
  <c r="I38" i="1"/>
  <c r="I33" i="1"/>
  <c r="I32" i="1"/>
  <c r="I27" i="1"/>
  <c r="I26" i="1"/>
  <c r="I22" i="1"/>
  <c r="I20" i="1"/>
  <c r="I31" i="1" l="1"/>
  <c r="I21" i="1" s="1"/>
  <c r="I19" i="1" s="1"/>
  <c r="H27" i="1" l="1"/>
  <c r="H26" i="1" s="1"/>
  <c r="H20" i="1" s="1"/>
  <c r="H19" i="1" s="1"/>
  <c r="H25" i="1"/>
  <c r="H24" i="1"/>
  <c r="H23" i="1"/>
  <c r="H22" i="1"/>
  <c r="H21" i="1"/>
  <c r="F27" i="1"/>
  <c r="F26" i="1" s="1"/>
  <c r="F20" i="1" s="1"/>
  <c r="F25" i="1"/>
  <c r="F24" i="1"/>
  <c r="F23" i="1"/>
  <c r="F22" i="1"/>
  <c r="F21" i="1"/>
  <c r="D27" i="1"/>
  <c r="D26" i="1" s="1"/>
  <c r="D20" i="1" s="1"/>
  <c r="D19" i="1" s="1"/>
  <c r="D25" i="1"/>
  <c r="D24" i="1"/>
  <c r="D23" i="1"/>
  <c r="D22" i="1"/>
  <c r="D21" i="1"/>
  <c r="F19" i="1" l="1"/>
  <c r="AI139" i="1" l="1"/>
  <c r="AH139" i="1"/>
  <c r="AG139" i="1"/>
  <c r="AF139" i="1"/>
  <c r="AE139" i="1"/>
  <c r="AD139" i="1"/>
  <c r="AC139" i="1"/>
  <c r="AB139" i="1"/>
  <c r="AA139" i="1"/>
  <c r="Z139" i="1"/>
  <c r="Z125" i="1" s="1"/>
  <c r="Z25" i="1" s="1"/>
  <c r="Y139" i="1"/>
  <c r="X139" i="1"/>
  <c r="X125" i="1" s="1"/>
  <c r="X25" i="1" s="1"/>
  <c r="W139" i="1"/>
  <c r="V139" i="1"/>
  <c r="U139" i="1"/>
  <c r="T139" i="1"/>
  <c r="S139" i="1"/>
  <c r="R139" i="1"/>
  <c r="Q139" i="1"/>
  <c r="P139" i="1"/>
  <c r="O139" i="1"/>
  <c r="N139" i="1"/>
  <c r="N125" i="1" s="1"/>
  <c r="N25" i="1" s="1"/>
  <c r="M139" i="1"/>
  <c r="L139" i="1"/>
  <c r="L125" i="1" s="1"/>
  <c r="L25" i="1" s="1"/>
  <c r="K139" i="1"/>
  <c r="J139" i="1"/>
  <c r="G139" i="1"/>
  <c r="E139" i="1"/>
  <c r="AI126" i="1"/>
  <c r="AH126" i="1"/>
  <c r="AH125" i="1" s="1"/>
  <c r="AH25" i="1" s="1"/>
  <c r="AG126" i="1"/>
  <c r="AF126" i="1"/>
  <c r="AF125" i="1" s="1"/>
  <c r="AF25" i="1" s="1"/>
  <c r="AE126" i="1"/>
  <c r="AD126" i="1"/>
  <c r="AC126" i="1"/>
  <c r="AB126" i="1"/>
  <c r="AA126" i="1"/>
  <c r="Z126" i="1"/>
  <c r="Y126" i="1"/>
  <c r="X126" i="1"/>
  <c r="W126" i="1"/>
  <c r="V126" i="1"/>
  <c r="V125" i="1" s="1"/>
  <c r="V25" i="1" s="1"/>
  <c r="U126" i="1"/>
  <c r="T126" i="1"/>
  <c r="T125" i="1" s="1"/>
  <c r="T25" i="1" s="1"/>
  <c r="S126" i="1"/>
  <c r="R126" i="1"/>
  <c r="Q126" i="1"/>
  <c r="P126" i="1"/>
  <c r="O126" i="1"/>
  <c r="N126" i="1"/>
  <c r="M126" i="1"/>
  <c r="L126" i="1"/>
  <c r="K126" i="1"/>
  <c r="J126" i="1"/>
  <c r="J125" i="1" s="1"/>
  <c r="J25" i="1" s="1"/>
  <c r="G126" i="1"/>
  <c r="E126" i="1"/>
  <c r="AI125" i="1"/>
  <c r="AG125" i="1"/>
  <c r="AE125" i="1"/>
  <c r="AD125" i="1"/>
  <c r="AC125" i="1"/>
  <c r="AB125" i="1"/>
  <c r="AA125" i="1"/>
  <c r="Y125" i="1"/>
  <c r="W125" i="1"/>
  <c r="U125" i="1"/>
  <c r="S125" i="1"/>
  <c r="R125" i="1"/>
  <c r="Q125" i="1"/>
  <c r="P125" i="1"/>
  <c r="O125" i="1"/>
  <c r="M125" i="1"/>
  <c r="K125" i="1"/>
  <c r="G125" i="1"/>
  <c r="E125" i="1"/>
  <c r="AI115" i="1"/>
  <c r="AH115" i="1"/>
  <c r="AG115" i="1"/>
  <c r="AF115" i="1"/>
  <c r="AE115" i="1"/>
  <c r="AD115" i="1"/>
  <c r="AC115" i="1"/>
  <c r="AB115" i="1"/>
  <c r="AA115" i="1"/>
  <c r="Z115" i="1"/>
  <c r="Z107" i="1" s="1"/>
  <c r="Z23" i="1" s="1"/>
  <c r="Y115" i="1"/>
  <c r="X115" i="1"/>
  <c r="X107" i="1" s="1"/>
  <c r="X23" i="1" s="1"/>
  <c r="W115" i="1"/>
  <c r="V115" i="1"/>
  <c r="U115" i="1"/>
  <c r="T115" i="1"/>
  <c r="S115" i="1"/>
  <c r="R115" i="1"/>
  <c r="Q115" i="1"/>
  <c r="P115" i="1"/>
  <c r="O115" i="1"/>
  <c r="N115" i="1"/>
  <c r="N107" i="1" s="1"/>
  <c r="N23" i="1" s="1"/>
  <c r="M115" i="1"/>
  <c r="L115" i="1"/>
  <c r="L107" i="1" s="1"/>
  <c r="L23" i="1" s="1"/>
  <c r="K115" i="1"/>
  <c r="J115" i="1"/>
  <c r="G115" i="1"/>
  <c r="E115" i="1"/>
  <c r="AI108" i="1"/>
  <c r="AH108" i="1"/>
  <c r="AH107" i="1" s="1"/>
  <c r="AH23" i="1" s="1"/>
  <c r="AG108" i="1"/>
  <c r="AF108" i="1"/>
  <c r="AF107" i="1" s="1"/>
  <c r="AF23" i="1" s="1"/>
  <c r="AE108" i="1"/>
  <c r="AD108" i="1"/>
  <c r="AC108" i="1"/>
  <c r="AB108" i="1"/>
  <c r="AA108" i="1"/>
  <c r="Z108" i="1"/>
  <c r="Y108" i="1"/>
  <c r="X108" i="1"/>
  <c r="W108" i="1"/>
  <c r="V108" i="1"/>
  <c r="V107" i="1" s="1"/>
  <c r="V23" i="1" s="1"/>
  <c r="U108" i="1"/>
  <c r="T108" i="1"/>
  <c r="T107" i="1" s="1"/>
  <c r="T23" i="1" s="1"/>
  <c r="S108" i="1"/>
  <c r="R108" i="1"/>
  <c r="Q108" i="1"/>
  <c r="P108" i="1"/>
  <c r="O108" i="1"/>
  <c r="N108" i="1"/>
  <c r="M108" i="1"/>
  <c r="L108" i="1"/>
  <c r="K108" i="1"/>
  <c r="J108" i="1"/>
  <c r="J107" i="1" s="1"/>
  <c r="J23" i="1" s="1"/>
  <c r="G108" i="1"/>
  <c r="E108" i="1"/>
  <c r="AI107" i="1"/>
  <c r="AG107" i="1"/>
  <c r="AE107" i="1"/>
  <c r="AD107" i="1"/>
  <c r="AC107" i="1"/>
  <c r="AB107" i="1"/>
  <c r="AB23" i="1" s="1"/>
  <c r="AA107" i="1"/>
  <c r="Y107" i="1"/>
  <c r="W107" i="1"/>
  <c r="U107" i="1"/>
  <c r="S107" i="1"/>
  <c r="R107" i="1"/>
  <c r="Q107" i="1"/>
  <c r="P107" i="1"/>
  <c r="P23" i="1" s="1"/>
  <c r="O107" i="1"/>
  <c r="M107" i="1"/>
  <c r="K107" i="1"/>
  <c r="G107" i="1"/>
  <c r="E107" i="1"/>
  <c r="AI101" i="1"/>
  <c r="AH101" i="1"/>
  <c r="AG101" i="1"/>
  <c r="AF101" i="1"/>
  <c r="AE101" i="1"/>
  <c r="AD101" i="1"/>
  <c r="AC101" i="1"/>
  <c r="AB101" i="1"/>
  <c r="AA101" i="1"/>
  <c r="Z101" i="1"/>
  <c r="Z100" i="1" s="1"/>
  <c r="Y101" i="1"/>
  <c r="X101" i="1"/>
  <c r="X100" i="1" s="1"/>
  <c r="W101" i="1"/>
  <c r="V101" i="1"/>
  <c r="U101" i="1"/>
  <c r="T101" i="1"/>
  <c r="S101" i="1"/>
  <c r="R101" i="1"/>
  <c r="Q101" i="1"/>
  <c r="P101" i="1"/>
  <c r="O101" i="1"/>
  <c r="N101" i="1"/>
  <c r="N100" i="1" s="1"/>
  <c r="M101" i="1"/>
  <c r="L101" i="1"/>
  <c r="L100" i="1" s="1"/>
  <c r="K101" i="1"/>
  <c r="J101" i="1"/>
  <c r="G101" i="1"/>
  <c r="E101" i="1"/>
  <c r="AI100" i="1"/>
  <c r="AH100" i="1"/>
  <c r="AG100" i="1"/>
  <c r="AF100" i="1"/>
  <c r="AE100" i="1"/>
  <c r="AD100" i="1"/>
  <c r="AC100" i="1"/>
  <c r="AB100" i="1"/>
  <c r="AA100" i="1"/>
  <c r="Y100" i="1"/>
  <c r="W100" i="1"/>
  <c r="V100" i="1"/>
  <c r="U100" i="1"/>
  <c r="T100" i="1"/>
  <c r="S100" i="1"/>
  <c r="R100" i="1"/>
  <c r="Q100" i="1"/>
  <c r="P100" i="1"/>
  <c r="O100" i="1"/>
  <c r="M100" i="1"/>
  <c r="K100" i="1"/>
  <c r="J100" i="1"/>
  <c r="G100" i="1"/>
  <c r="E100" i="1"/>
  <c r="AI96" i="1"/>
  <c r="AH96" i="1"/>
  <c r="AG96" i="1"/>
  <c r="AF96" i="1"/>
  <c r="AE96" i="1"/>
  <c r="AD96" i="1"/>
  <c r="AD89" i="1" s="1"/>
  <c r="AD88" i="1" s="1"/>
  <c r="AD31" i="1" s="1"/>
  <c r="AD21" i="1" s="1"/>
  <c r="AD19" i="1" s="1"/>
  <c r="AC96" i="1"/>
  <c r="AB96" i="1"/>
  <c r="AB89" i="1" s="1"/>
  <c r="AB88" i="1" s="1"/>
  <c r="AA96" i="1"/>
  <c r="Z96" i="1"/>
  <c r="Y96" i="1"/>
  <c r="X96" i="1"/>
  <c r="W96" i="1"/>
  <c r="V96" i="1"/>
  <c r="U96" i="1"/>
  <c r="T96" i="1"/>
  <c r="S96" i="1"/>
  <c r="R96" i="1"/>
  <c r="R89" i="1" s="1"/>
  <c r="R88" i="1" s="1"/>
  <c r="R31" i="1" s="1"/>
  <c r="R21" i="1" s="1"/>
  <c r="R19" i="1" s="1"/>
  <c r="Q96" i="1"/>
  <c r="P96" i="1"/>
  <c r="P89" i="1" s="1"/>
  <c r="P88" i="1" s="1"/>
  <c r="O96" i="1"/>
  <c r="N96" i="1"/>
  <c r="M96" i="1"/>
  <c r="L96" i="1"/>
  <c r="K96" i="1"/>
  <c r="J96" i="1"/>
  <c r="G96" i="1"/>
  <c r="E96" i="1"/>
  <c r="AI90" i="1"/>
  <c r="AH90" i="1"/>
  <c r="AG90" i="1"/>
  <c r="AF90" i="1"/>
  <c r="AE90" i="1"/>
  <c r="AD90" i="1"/>
  <c r="AC90" i="1"/>
  <c r="AB90" i="1"/>
  <c r="AA90" i="1"/>
  <c r="Z90" i="1"/>
  <c r="Z89" i="1" s="1"/>
  <c r="Z88" i="1" s="1"/>
  <c r="Z31" i="1" s="1"/>
  <c r="Z21" i="1" s="1"/>
  <c r="Y90" i="1"/>
  <c r="X90" i="1"/>
  <c r="X89" i="1" s="1"/>
  <c r="X88" i="1" s="1"/>
  <c r="W90" i="1"/>
  <c r="V90" i="1"/>
  <c r="U90" i="1"/>
  <c r="T90" i="1"/>
  <c r="S90" i="1"/>
  <c r="R90" i="1"/>
  <c r="Q90" i="1"/>
  <c r="P90" i="1"/>
  <c r="O90" i="1"/>
  <c r="N90" i="1"/>
  <c r="N89" i="1" s="1"/>
  <c r="N88" i="1" s="1"/>
  <c r="N31" i="1" s="1"/>
  <c r="N21" i="1" s="1"/>
  <c r="M90" i="1"/>
  <c r="L90" i="1"/>
  <c r="L89" i="1" s="1"/>
  <c r="L88" i="1" s="1"/>
  <c r="K90" i="1"/>
  <c r="J90" i="1"/>
  <c r="G90" i="1"/>
  <c r="E90" i="1"/>
  <c r="AI89" i="1"/>
  <c r="AH89" i="1"/>
  <c r="AH88" i="1" s="1"/>
  <c r="AG89" i="1"/>
  <c r="AF89" i="1"/>
  <c r="AF88" i="1" s="1"/>
  <c r="AE89" i="1"/>
  <c r="AC89" i="1"/>
  <c r="AA89" i="1"/>
  <c r="Y89" i="1"/>
  <c r="W89" i="1"/>
  <c r="V89" i="1"/>
  <c r="V88" i="1" s="1"/>
  <c r="U89" i="1"/>
  <c r="T89" i="1"/>
  <c r="T88" i="1" s="1"/>
  <c r="S89" i="1"/>
  <c r="Q89" i="1"/>
  <c r="O89" i="1"/>
  <c r="M89" i="1"/>
  <c r="K89" i="1"/>
  <c r="J89" i="1"/>
  <c r="J88" i="1" s="1"/>
  <c r="G89" i="1"/>
  <c r="E89" i="1"/>
  <c r="AI88" i="1"/>
  <c r="AG88" i="1"/>
  <c r="AE88" i="1"/>
  <c r="AC88" i="1"/>
  <c r="AA88" i="1"/>
  <c r="Y88" i="1"/>
  <c r="W88" i="1"/>
  <c r="U88" i="1"/>
  <c r="S88" i="1"/>
  <c r="Q88" i="1"/>
  <c r="O88" i="1"/>
  <c r="M88" i="1"/>
  <c r="K88" i="1"/>
  <c r="G88" i="1"/>
  <c r="E88" i="1"/>
  <c r="AI84" i="1"/>
  <c r="AH84" i="1"/>
  <c r="AG84" i="1"/>
  <c r="AF84" i="1"/>
  <c r="AE84" i="1"/>
  <c r="AD84" i="1"/>
  <c r="AC84" i="1"/>
  <c r="AB84" i="1"/>
  <c r="AA84" i="1"/>
  <c r="Z84" i="1"/>
  <c r="Y84" i="1"/>
  <c r="X84" i="1"/>
  <c r="X76" i="1" s="1"/>
  <c r="W84" i="1"/>
  <c r="V84" i="1"/>
  <c r="U84" i="1"/>
  <c r="T84" i="1"/>
  <c r="S84" i="1"/>
  <c r="R84" i="1"/>
  <c r="Q84" i="1"/>
  <c r="P84" i="1"/>
  <c r="O84" i="1"/>
  <c r="N84" i="1"/>
  <c r="M84" i="1"/>
  <c r="L84" i="1"/>
  <c r="L76" i="1" s="1"/>
  <c r="K84" i="1"/>
  <c r="J84" i="1"/>
  <c r="G84" i="1"/>
  <c r="E84" i="1"/>
  <c r="AI77" i="1"/>
  <c r="AH77" i="1"/>
  <c r="AH76" i="1" s="1"/>
  <c r="AH59" i="1" s="1"/>
  <c r="AG77" i="1"/>
  <c r="AF77" i="1"/>
  <c r="AF76" i="1" s="1"/>
  <c r="AE77" i="1"/>
  <c r="AD77" i="1"/>
  <c r="AC77" i="1"/>
  <c r="AB77" i="1"/>
  <c r="AA77" i="1"/>
  <c r="Z77" i="1"/>
  <c r="Y77" i="1"/>
  <c r="X77" i="1"/>
  <c r="W77" i="1"/>
  <c r="V77" i="1"/>
  <c r="V76" i="1" s="1"/>
  <c r="V59" i="1" s="1"/>
  <c r="V31" i="1" s="1"/>
  <c r="V21" i="1" s="1"/>
  <c r="U77" i="1"/>
  <c r="T77" i="1"/>
  <c r="T76" i="1" s="1"/>
  <c r="S77" i="1"/>
  <c r="R77" i="1"/>
  <c r="Q77" i="1"/>
  <c r="P77" i="1"/>
  <c r="O77" i="1"/>
  <c r="N77" i="1"/>
  <c r="M77" i="1"/>
  <c r="L77" i="1"/>
  <c r="K77" i="1"/>
  <c r="J77" i="1"/>
  <c r="J76" i="1" s="1"/>
  <c r="J59" i="1" s="1"/>
  <c r="G77" i="1"/>
  <c r="E77" i="1"/>
  <c r="AI76" i="1"/>
  <c r="AG76" i="1"/>
  <c r="AE76" i="1"/>
  <c r="AD76" i="1"/>
  <c r="AC76" i="1"/>
  <c r="AB76" i="1"/>
  <c r="AA76" i="1"/>
  <c r="Z76" i="1"/>
  <c r="Y76" i="1"/>
  <c r="W76" i="1"/>
  <c r="U76" i="1"/>
  <c r="S76" i="1"/>
  <c r="R76" i="1"/>
  <c r="Q76" i="1"/>
  <c r="P76" i="1"/>
  <c r="O76" i="1"/>
  <c r="N76" i="1"/>
  <c r="M76" i="1"/>
  <c r="K76" i="1"/>
  <c r="G76" i="1"/>
  <c r="E76" i="1"/>
  <c r="AI68" i="1"/>
  <c r="AH68" i="1"/>
  <c r="AG68" i="1"/>
  <c r="AF68" i="1"/>
  <c r="AE68" i="1"/>
  <c r="AD68" i="1"/>
  <c r="AC68" i="1"/>
  <c r="AB68" i="1"/>
  <c r="AA68" i="1"/>
  <c r="Z68" i="1"/>
  <c r="Y68" i="1"/>
  <c r="X68" i="1"/>
  <c r="X60" i="1" s="1"/>
  <c r="W68" i="1"/>
  <c r="V68" i="1"/>
  <c r="U68" i="1"/>
  <c r="T68" i="1"/>
  <c r="S68" i="1"/>
  <c r="R68" i="1"/>
  <c r="Q68" i="1"/>
  <c r="P68" i="1"/>
  <c r="O68" i="1"/>
  <c r="N68" i="1"/>
  <c r="M68" i="1"/>
  <c r="L68" i="1"/>
  <c r="L60" i="1" s="1"/>
  <c r="K68" i="1"/>
  <c r="J68" i="1"/>
  <c r="G68" i="1"/>
  <c r="E68" i="1"/>
  <c r="AI61" i="1"/>
  <c r="AH61" i="1"/>
  <c r="AG61" i="1"/>
  <c r="AF61" i="1"/>
  <c r="AF60" i="1" s="1"/>
  <c r="AE61" i="1"/>
  <c r="AD61" i="1"/>
  <c r="AC61" i="1"/>
  <c r="AB61" i="1"/>
  <c r="AA61" i="1"/>
  <c r="Z61" i="1"/>
  <c r="Y61" i="1"/>
  <c r="X61" i="1"/>
  <c r="W61" i="1"/>
  <c r="V61" i="1"/>
  <c r="U61" i="1"/>
  <c r="T61" i="1"/>
  <c r="T60" i="1" s="1"/>
  <c r="S61" i="1"/>
  <c r="R61" i="1"/>
  <c r="Q61" i="1"/>
  <c r="P61" i="1"/>
  <c r="O61" i="1"/>
  <c r="N61" i="1"/>
  <c r="M61" i="1"/>
  <c r="L61" i="1"/>
  <c r="K61" i="1"/>
  <c r="J61" i="1"/>
  <c r="G61" i="1"/>
  <c r="E61" i="1"/>
  <c r="AI60" i="1"/>
  <c r="AH60" i="1"/>
  <c r="AG60" i="1"/>
  <c r="AE60" i="1"/>
  <c r="AD60" i="1"/>
  <c r="AC60" i="1"/>
  <c r="AB60" i="1"/>
  <c r="AB59" i="1" s="1"/>
  <c r="AA60" i="1"/>
  <c r="Z60" i="1"/>
  <c r="Y60" i="1"/>
  <c r="W60" i="1"/>
  <c r="V60" i="1"/>
  <c r="U60" i="1"/>
  <c r="S60" i="1"/>
  <c r="R60" i="1"/>
  <c r="Q60" i="1"/>
  <c r="P60" i="1"/>
  <c r="P59" i="1" s="1"/>
  <c r="O60" i="1"/>
  <c r="N60" i="1"/>
  <c r="M60" i="1"/>
  <c r="K60" i="1"/>
  <c r="J60" i="1"/>
  <c r="G60" i="1"/>
  <c r="E60" i="1"/>
  <c r="AI59" i="1"/>
  <c r="AG59" i="1"/>
  <c r="AE59" i="1"/>
  <c r="AD59" i="1"/>
  <c r="AC59" i="1"/>
  <c r="AA59" i="1"/>
  <c r="Z59" i="1"/>
  <c r="Y59" i="1"/>
  <c r="W59" i="1"/>
  <c r="U59" i="1"/>
  <c r="S59" i="1"/>
  <c r="R59" i="1"/>
  <c r="Q59" i="1"/>
  <c r="O59" i="1"/>
  <c r="N59" i="1"/>
  <c r="M59" i="1"/>
  <c r="K59" i="1"/>
  <c r="G59" i="1"/>
  <c r="E59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AI38" i="1"/>
  <c r="AH38" i="1"/>
  <c r="AG38" i="1"/>
  <c r="AF38" i="1"/>
  <c r="AE38" i="1"/>
  <c r="AD38" i="1"/>
  <c r="AC38" i="1"/>
  <c r="AB38" i="1"/>
  <c r="AB32" i="1" s="1"/>
  <c r="AA38" i="1"/>
  <c r="Z38" i="1"/>
  <c r="Y38" i="1"/>
  <c r="X38" i="1"/>
  <c r="W38" i="1"/>
  <c r="V38" i="1"/>
  <c r="U38" i="1"/>
  <c r="T38" i="1"/>
  <c r="S38" i="1"/>
  <c r="R38" i="1"/>
  <c r="Q38" i="1"/>
  <c r="P38" i="1"/>
  <c r="P32" i="1" s="1"/>
  <c r="O38" i="1"/>
  <c r="N38" i="1"/>
  <c r="M38" i="1"/>
  <c r="L38" i="1"/>
  <c r="K38" i="1"/>
  <c r="J38" i="1"/>
  <c r="G38" i="1"/>
  <c r="E38" i="1"/>
  <c r="AI33" i="1"/>
  <c r="AH33" i="1"/>
  <c r="AG33" i="1"/>
  <c r="AF33" i="1"/>
  <c r="AE33" i="1"/>
  <c r="AD33" i="1"/>
  <c r="AC33" i="1"/>
  <c r="AB33" i="1"/>
  <c r="AA33" i="1"/>
  <c r="Z33" i="1"/>
  <c r="Y33" i="1"/>
  <c r="X33" i="1"/>
  <c r="X32" i="1" s="1"/>
  <c r="W33" i="1"/>
  <c r="V33" i="1"/>
  <c r="U33" i="1"/>
  <c r="T33" i="1"/>
  <c r="S33" i="1"/>
  <c r="R33" i="1"/>
  <c r="Q33" i="1"/>
  <c r="P33" i="1"/>
  <c r="O33" i="1"/>
  <c r="N33" i="1"/>
  <c r="M33" i="1"/>
  <c r="L33" i="1"/>
  <c r="L32" i="1" s="1"/>
  <c r="K33" i="1"/>
  <c r="J33" i="1"/>
  <c r="G33" i="1"/>
  <c r="E33" i="1"/>
  <c r="AI32" i="1"/>
  <c r="AH32" i="1"/>
  <c r="AG32" i="1"/>
  <c r="AF32" i="1"/>
  <c r="AE32" i="1"/>
  <c r="AD32" i="1"/>
  <c r="AC32" i="1"/>
  <c r="AA32" i="1"/>
  <c r="Z32" i="1"/>
  <c r="Y32" i="1"/>
  <c r="W32" i="1"/>
  <c r="V32" i="1"/>
  <c r="U32" i="1"/>
  <c r="T32" i="1"/>
  <c r="S32" i="1"/>
  <c r="R32" i="1"/>
  <c r="Q32" i="1"/>
  <c r="O32" i="1"/>
  <c r="N32" i="1"/>
  <c r="M32" i="1"/>
  <c r="K32" i="1"/>
  <c r="J32" i="1"/>
  <c r="G32" i="1"/>
  <c r="E32" i="1"/>
  <c r="AI31" i="1"/>
  <c r="AG31" i="1"/>
  <c r="AE31" i="1"/>
  <c r="AC31" i="1"/>
  <c r="AA31" i="1"/>
  <c r="Y31" i="1"/>
  <c r="W31" i="1"/>
  <c r="U31" i="1"/>
  <c r="S31" i="1"/>
  <c r="Q31" i="1"/>
  <c r="O31" i="1"/>
  <c r="M31" i="1"/>
  <c r="K31" i="1"/>
  <c r="G31" i="1"/>
  <c r="E31" i="1"/>
  <c r="AI27" i="1"/>
  <c r="AH27" i="1"/>
  <c r="AG27" i="1"/>
  <c r="AF27" i="1"/>
  <c r="AE27" i="1"/>
  <c r="AD27" i="1"/>
  <c r="AC27" i="1"/>
  <c r="AB27" i="1"/>
  <c r="AA27" i="1"/>
  <c r="Z27" i="1"/>
  <c r="Z26" i="1" s="1"/>
  <c r="Z20" i="1" s="1"/>
  <c r="Y27" i="1"/>
  <c r="Y26" i="1" s="1"/>
  <c r="Y20" i="1" s="1"/>
  <c r="Y19" i="1" s="1"/>
  <c r="X27" i="1"/>
  <c r="X26" i="1" s="1"/>
  <c r="X20" i="1" s="1"/>
  <c r="W27" i="1"/>
  <c r="V27" i="1"/>
  <c r="U27" i="1"/>
  <c r="T27" i="1"/>
  <c r="S27" i="1"/>
  <c r="R27" i="1"/>
  <c r="Q27" i="1"/>
  <c r="P27" i="1"/>
  <c r="O27" i="1"/>
  <c r="N27" i="1"/>
  <c r="N26" i="1" s="1"/>
  <c r="N20" i="1" s="1"/>
  <c r="M27" i="1"/>
  <c r="M26" i="1" s="1"/>
  <c r="M20" i="1" s="1"/>
  <c r="M19" i="1" s="1"/>
  <c r="L27" i="1"/>
  <c r="L26" i="1" s="1"/>
  <c r="L20" i="1" s="1"/>
  <c r="K27" i="1"/>
  <c r="J27" i="1"/>
  <c r="G27" i="1"/>
  <c r="E27" i="1"/>
  <c r="AI26" i="1"/>
  <c r="AH26" i="1"/>
  <c r="AG26" i="1"/>
  <c r="AF26" i="1"/>
  <c r="AF20" i="1" s="1"/>
  <c r="AE26" i="1"/>
  <c r="AD26" i="1"/>
  <c r="AC26" i="1"/>
  <c r="AB26" i="1"/>
  <c r="AA26" i="1"/>
  <c r="W26" i="1"/>
  <c r="V26" i="1"/>
  <c r="U26" i="1"/>
  <c r="T26" i="1"/>
  <c r="T20" i="1" s="1"/>
  <c r="S26" i="1"/>
  <c r="R26" i="1"/>
  <c r="Q26" i="1"/>
  <c r="P26" i="1"/>
  <c r="O26" i="1"/>
  <c r="K26" i="1"/>
  <c r="J26" i="1"/>
  <c r="G26" i="1"/>
  <c r="E26" i="1"/>
  <c r="AI25" i="1"/>
  <c r="AG25" i="1"/>
  <c r="AE25" i="1"/>
  <c r="AD25" i="1"/>
  <c r="AC25" i="1"/>
  <c r="AB25" i="1"/>
  <c r="AA25" i="1"/>
  <c r="Y25" i="1"/>
  <c r="W25" i="1"/>
  <c r="U25" i="1"/>
  <c r="S25" i="1"/>
  <c r="R25" i="1"/>
  <c r="Q25" i="1"/>
  <c r="P25" i="1"/>
  <c r="O25" i="1"/>
  <c r="M25" i="1"/>
  <c r="K25" i="1"/>
  <c r="G25" i="1"/>
  <c r="E25" i="1"/>
  <c r="AI23" i="1"/>
  <c r="AG23" i="1"/>
  <c r="AE23" i="1"/>
  <c r="AD23" i="1"/>
  <c r="AC23" i="1"/>
  <c r="AA23" i="1"/>
  <c r="Y23" i="1"/>
  <c r="W23" i="1"/>
  <c r="U23" i="1"/>
  <c r="S23" i="1"/>
  <c r="R23" i="1"/>
  <c r="Q23" i="1"/>
  <c r="O23" i="1"/>
  <c r="M23" i="1"/>
  <c r="K23" i="1"/>
  <c r="G23" i="1"/>
  <c r="E23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I21" i="1"/>
  <c r="AG21" i="1"/>
  <c r="AE21" i="1"/>
  <c r="AC21" i="1"/>
  <c r="AC19" i="1" s="1"/>
  <c r="AA21" i="1"/>
  <c r="Y21" i="1"/>
  <c r="W21" i="1"/>
  <c r="U21" i="1"/>
  <c r="S21" i="1"/>
  <c r="Q21" i="1"/>
  <c r="Q19" i="1" s="1"/>
  <c r="O21" i="1"/>
  <c r="M21" i="1"/>
  <c r="K21" i="1"/>
  <c r="G21" i="1"/>
  <c r="E21" i="1"/>
  <c r="E19" i="1" s="1"/>
  <c r="AI20" i="1"/>
  <c r="AH20" i="1"/>
  <c r="AG20" i="1"/>
  <c r="AE20" i="1"/>
  <c r="AE19" i="1" s="1"/>
  <c r="AD20" i="1"/>
  <c r="AC20" i="1"/>
  <c r="AB20" i="1"/>
  <c r="AA20" i="1"/>
  <c r="W20" i="1"/>
  <c r="V20" i="1"/>
  <c r="U20" i="1"/>
  <c r="S20" i="1"/>
  <c r="S19" i="1" s="1"/>
  <c r="R20" i="1"/>
  <c r="Q20" i="1"/>
  <c r="P20" i="1"/>
  <c r="O20" i="1"/>
  <c r="K20" i="1"/>
  <c r="J20" i="1"/>
  <c r="G20" i="1"/>
  <c r="G19" i="1" s="1"/>
  <c r="E20" i="1"/>
  <c r="AI19" i="1"/>
  <c r="AG19" i="1"/>
  <c r="AA19" i="1"/>
  <c r="W19" i="1"/>
  <c r="U19" i="1"/>
  <c r="O19" i="1"/>
  <c r="K19" i="1"/>
  <c r="N19" i="1" l="1"/>
  <c r="Z19" i="1"/>
  <c r="V19" i="1"/>
  <c r="AH31" i="1"/>
  <c r="AH21" i="1" s="1"/>
  <c r="AH19" i="1" s="1"/>
  <c r="L31" i="1"/>
  <c r="L21" i="1" s="1"/>
  <c r="P31" i="1"/>
  <c r="P21" i="1" s="1"/>
  <c r="P19" i="1" s="1"/>
  <c r="J31" i="1"/>
  <c r="J21" i="1" s="1"/>
  <c r="J19" i="1" s="1"/>
  <c r="T31" i="1"/>
  <c r="T21" i="1" s="1"/>
  <c r="T19" i="1" s="1"/>
  <c r="AB31" i="1"/>
  <c r="AB21" i="1" s="1"/>
  <c r="AB19" i="1" s="1"/>
  <c r="T59" i="1"/>
  <c r="L59" i="1"/>
  <c r="X59" i="1"/>
  <c r="X31" i="1" s="1"/>
  <c r="X21" i="1" s="1"/>
  <c r="X19" i="1" s="1"/>
  <c r="AF59" i="1"/>
  <c r="AF31" i="1" s="1"/>
  <c r="AF21" i="1" s="1"/>
  <c r="AF19" i="1" s="1"/>
  <c r="L19" i="1"/>
</calcChain>
</file>

<file path=xl/sharedStrings.xml><?xml version="1.0" encoding="utf-8"?>
<sst xmlns="http://schemas.openxmlformats.org/spreadsheetml/2006/main" count="617" uniqueCount="316">
  <si>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</si>
  <si>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</si>
  <si>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</si>
  <si>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</si>
  <si>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</si>
  <si>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</si>
  <si>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</si>
  <si>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</si>
  <si>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</si>
  <si>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</si>
  <si>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</si>
  <si>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</si>
  <si>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</si>
  <si>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</si>
  <si>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</si>
  <si>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</si>
  <si>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</si>
  <si>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</si>
  <si>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</si>
  <si>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</si>
  <si>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</si>
  <si>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</si>
  <si>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</si>
  <si>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</si>
  <si>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</si>
  <si>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</si>
  <si>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</si>
  <si>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</si>
  <si>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</si>
  <si>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</si>
  <si>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</si>
  <si>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</si>
  <si>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</si>
  <si>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</si>
  <si>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</si>
  <si>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</si>
  <si>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</si>
  <si>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</si>
  <si>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</si>
  <si>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</si>
  <si>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</si>
  <si>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</si>
  <si>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</si>
  <si>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</si>
  <si>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</si>
  <si>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</si>
  <si>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</si>
  <si>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</si>
  <si>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</si>
  <si>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</si>
  <si>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</si>
  <si>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</si>
  <si>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</si>
  <si>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</si>
  <si>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</si>
  <si>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</si>
  <si>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</si>
  <si>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</si>
  <si>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</si>
  <si>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</si>
  <si>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</si>
  <si>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</si>
  <si>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</si>
  <si>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</si>
  <si>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</si>
  <si>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</si>
  <si>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</si>
  <si>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</si>
  <si>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</si>
  <si>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</si>
  <si>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</si>
  <si>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</si>
  <si>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</si>
  <si>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</si>
  <si>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</si>
  <si>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</si>
  <si>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</si>
  <si>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</si>
  <si>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</si>
  <si>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</si>
  <si>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</si>
  <si>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</si>
  <si>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</si>
  <si>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</si>
  <si>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</si>
  <si>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</si>
  <si>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</si>
  <si>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</si>
  <si>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</si>
  <si>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</si>
  <si>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</si>
  <si>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</si>
  <si>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</si>
  <si>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</si>
  <si>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</si>
  <si>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</si>
  <si>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</si>
  <si>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</si>
  <si>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</si>
  <si>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</si>
  <si>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</si>
  <si>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</si>
  <si>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</si>
  <si>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</si>
  <si>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</si>
  <si>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</si>
  <si>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</si>
  <si>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</si>
  <si>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</si>
  <si>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</si>
  <si>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</si>
  <si>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</si>
  <si>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</si>
  <si>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</si>
  <si>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</si>
  <si>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</si>
  <si>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</si>
  <si>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</si>
  <si>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</si>
  <si>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</si>
  <si>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</si>
  <si>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</si>
  <si>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</si>
  <si>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</si>
  <si>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</si>
  <si>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</si>
  <si>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</si>
  <si>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</si>
  <si>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</si>
  <si>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</si>
  <si>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</si>
  <si>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</si>
  <si>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</si>
  <si>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</si>
  <si>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</si>
  <si>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</si>
  <si>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</si>
  <si>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</si>
  <si>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</si>
  <si>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</si>
  <si>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</si>
  <si>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</si>
  <si>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</si>
  <si>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</si>
  <si>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</si>
  <si>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</si>
  <si>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</si>
  <si>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</si>
  <si>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</si>
  <si>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</si>
  <si>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</si>
  <si>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</si>
  <si>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</si>
  <si>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</si>
  <si>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</si>
  <si>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</si>
  <si>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</si>
  <si>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</si>
  <si>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</si>
  <si>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</si>
  <si>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</si>
  <si>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</si>
  <si>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</si>
  <si>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</si>
  <si>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</si>
  <si>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</si>
  <si>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</si>
  <si>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</si>
  <si>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</si>
  <si>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</si>
  <si>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</si>
  <si>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</si>
  <si>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</si>
  <si>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</si>
  <si>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</si>
  <si>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</si>
  <si>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</si>
  <si>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</si>
  <si>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</si>
  <si>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</si>
  <si>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</si>
  <si>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</si>
  <si>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</si>
  <si>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</si>
  <si>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</si>
  <si>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</si>
  <si>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</si>
  <si>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</si>
  <si>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</si>
  <si>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</si>
  <si>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</si>
  <si>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</si>
  <si>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</si>
  <si>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</si>
  <si>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</si>
  <si>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</si>
  <si>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</si>
  <si>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</si>
  <si>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</si>
  <si>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</si>
  <si>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</si>
  <si>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</si>
  <si>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</si>
  <si>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</si>
  <si>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</si>
  <si>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</si>
  <si>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</si>
  <si>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</si>
  <si>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</si>
  <si>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</si>
  <si>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</si>
  <si>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</si>
  <si>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</si>
  <si>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</si>
  <si>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</si>
  <si>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</si>
  <si>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</si>
  <si>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</si>
  <si>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</si>
  <si>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</si>
  <si>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</si>
  <si>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</si>
  <si>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</si>
  <si>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</si>
  <si>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</si>
  <si>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</si>
  <si>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</si>
  <si>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</si>
  <si>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</si>
  <si>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</si>
  <si>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</si>
  <si>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</si>
  <si>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</si>
  <si>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</si>
  <si>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</si>
  <si>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</si>
  <si>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</si>
  <si>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</si>
  <si>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</si>
  <si>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</si>
  <si>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</si>
  <si>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</si>
  <si>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</si>
  <si>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</si>
  <si>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</si>
  <si>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</si>
  <si>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</si>
  <si>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</si>
  <si>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</si>
  <si>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</si>
  <si>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</si>
  <si>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</si>
  <si>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</si>
  <si>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</si>
  <si>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</si>
  <si>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</si>
  <si>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</si>
  <si>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</si>
  <si>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</si>
  <si>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</si>
  <si>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</si>
  <si>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</si>
  <si>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</si>
  <si>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</si>
  <si>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</si>
  <si>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</si>
  <si>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</si>
  <si>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</si>
  <si>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</si>
  <si>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</si>
  <si>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</si>
  <si>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</si>
  <si>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</si>
  <si>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</si>
  <si>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</si>
  <si>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</si>
  <si>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</si>
  <si>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</si>
  <si>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</si>
  <si>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</si>
  <si>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</si>
  <si>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</si>
  <si>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</si>
  <si>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</si>
  <si>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</si>
  <si>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</si>
  <si>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</si>
  <si>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</si>
  <si>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</si>
  <si>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</si>
  <si>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</si>
  <si>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</si>
  <si>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</si>
  <si>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</si>
  <si>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</si>
  <si>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</si>
  <si>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</si>
  <si>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</si>
  <si>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</si>
  <si>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</si>
  <si>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</si>
  <si>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</si>
  <si>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</si>
  <si>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</si>
  <si>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</si>
  <si>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</si>
  <si>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</si>
  <si>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</si>
  <si>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</si>
  <si>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</si>
  <si>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</si>
  <si>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</si>
  <si>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</si>
  <si>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</si>
  <si>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</si>
  <si>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 xml:space="preserve">                                                                                                                                             за 3  квартал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</si>
</sst>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1" fillId="0" borderId="0"/>
    <xf numFmtId="0" fontId="11" fillId="0" borderId="0" applyNumberFormat="0" applyFill="0" applyBorder="0" applyAlignment="0" applyProtection="0"/>
  </cellStyleXfs>
  <cellXfs count="66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3" borderId="10" xfId="9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2" fillId="6" borderId="10" xfId="9" applyNumberFormat="1" applyFont="1" applyFill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9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5" borderId="10" xfId="3" applyFont="1" applyFill="1" applyBorder="1" applyAlignment="1">
      <alignment horizontal="center" vertical="center" wrapText="1"/>
    </xf>
    <xf numFmtId="0" fontId="12" fillId="5" borderId="10" xfId="6" applyFont="1" applyFill="1" applyBorder="1" applyAlignment="1">
      <alignment vertical="center" wrapText="1"/>
    </xf>
    <xf numFmtId="0" fontId="2" fillId="5" borderId="10" xfId="6" applyFont="1" applyFill="1" applyBorder="1" applyAlignment="1">
      <alignment vertical="center" wrapText="1"/>
    </xf>
    <xf numFmtId="0" fontId="2" fillId="0" borderId="10" xfId="6" applyFont="1" applyBorder="1" applyAlignment="1">
      <alignment vertical="center" wrapText="1"/>
    </xf>
    <xf numFmtId="0" fontId="2" fillId="5" borderId="10" xfId="4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center" wrapText="1"/>
    </xf>
    <xf numFmtId="49" fontId="2" fillId="5" borderId="10" xfId="7" applyNumberFormat="1" applyFont="1" applyFill="1" applyBorder="1" applyAlignment="1">
      <alignment horizontal="left" vertical="center" wrapText="1"/>
    </xf>
    <xf numFmtId="49" fontId="2" fillId="5" borderId="10" xfId="7" applyNumberFormat="1" applyFont="1" applyFill="1" applyBorder="1" applyAlignment="1">
      <alignment vertical="center" wrapText="1"/>
    </xf>
    <xf numFmtId="49" fontId="12" fillId="5" borderId="10" xfId="7" applyNumberFormat="1" applyFont="1" applyFill="1" applyBorder="1" applyAlignment="1">
      <alignment vertical="center" wrapText="1"/>
    </xf>
    <xf numFmtId="49" fontId="2" fillId="5" borderId="10" xfId="0" applyNumberFormat="1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49" fontId="2" fillId="5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/>
    </xf>
  </cellXfs>
  <cellStyles count="10">
    <cellStyle name="Excel Built-in Explanatory Text" xfId="1" xr:uid="{00000000-0005-0000-0000-000000000000}"/>
    <cellStyle name="Excel Built-in Explanatory Text 1" xfId="2" xr:uid="{00000000-0005-0000-0000-000001000000}"/>
    <cellStyle name="Обычный" xfId="0" builtinId="0"/>
    <cellStyle name="Обычный 2 2 2" xfId="7" xr:uid="{00000000-0005-0000-0000-000003000000}"/>
    <cellStyle name="Обычный 3" xfId="4" xr:uid="{00000000-0005-0000-0000-000004000000}"/>
    <cellStyle name="Обычный 6" xfId="8" xr:uid="{00000000-0005-0000-0000-000005000000}"/>
    <cellStyle name="Обычный 6 2 3" xfId="6" xr:uid="{00000000-0005-0000-0000-000006000000}"/>
    <cellStyle name="Обычный 7" xfId="3" xr:uid="{00000000-0005-0000-0000-000007000000}"/>
    <cellStyle name="Обычный 7 2" xfId="5" xr:uid="{00000000-0005-0000-0000-000008000000}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48"/>
  <sheetViews>
    <sheetView tabSelected="1" topLeftCell="A13" zoomScale="85" zoomScaleNormal="85" zoomScaleSheetLayoutView="100" workbookViewId="0">
      <selection activeCell="L16" sqref="L16:M16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62" t="s">
        <v>0</v>
      </c>
      <c r="AG1" s="62"/>
      <c r="AH1" s="62"/>
      <c r="AI1" s="62"/>
      <c r="AJ1" s="62"/>
      <c r="AK1" s="62"/>
      <c r="AL1" s="62"/>
      <c r="AM1" s="62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63" t="s">
        <v>1</v>
      </c>
      <c r="AG2" s="63"/>
      <c r="AH2" s="63"/>
      <c r="AI2" s="63"/>
      <c r="AJ2" s="63"/>
      <c r="AK2" s="63"/>
      <c r="AL2" s="63"/>
      <c r="AM2" s="63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64" t="s">
        <v>121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64" t="s">
        <v>315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143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65" t="s">
        <v>3</v>
      </c>
      <c r="V7" s="65"/>
      <c r="W7" s="65"/>
      <c r="X7" s="65"/>
      <c r="Y7" s="65"/>
      <c r="Z7" s="65"/>
      <c r="AA7" s="65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61" t="s">
        <v>152</v>
      </c>
      <c r="W9" s="61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54" t="s">
        <v>151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56" t="s">
        <v>6</v>
      </c>
      <c r="B14" s="56" t="s">
        <v>7</v>
      </c>
      <c r="C14" s="56" t="s">
        <v>8</v>
      </c>
      <c r="D14" s="57" t="s">
        <v>9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56"/>
      <c r="B15" s="56"/>
      <c r="C15" s="56"/>
      <c r="D15" s="58" t="s">
        <v>10</v>
      </c>
      <c r="E15" s="58"/>
      <c r="F15" s="58"/>
      <c r="G15" s="58"/>
      <c r="H15" s="58"/>
      <c r="I15" s="58"/>
      <c r="J15" s="58"/>
      <c r="K15" s="58"/>
      <c r="L15" s="58" t="s">
        <v>11</v>
      </c>
      <c r="M15" s="58"/>
      <c r="N15" s="58"/>
      <c r="O15" s="58"/>
      <c r="P15" s="58"/>
      <c r="Q15" s="58"/>
      <c r="R15" s="59" t="s">
        <v>12</v>
      </c>
      <c r="S15" s="59"/>
      <c r="T15" s="59"/>
      <c r="U15" s="59"/>
      <c r="V15" s="59" t="s">
        <v>13</v>
      </c>
      <c r="W15" s="59"/>
      <c r="X15" s="59"/>
      <c r="Y15" s="59"/>
      <c r="Z15" s="59" t="s">
        <v>14</v>
      </c>
      <c r="AA15" s="59"/>
      <c r="AB15" s="59"/>
      <c r="AC15" s="59"/>
      <c r="AD15" s="60" t="s">
        <v>15</v>
      </c>
      <c r="AE15" s="60"/>
      <c r="AF15" s="60"/>
      <c r="AG15" s="60"/>
      <c r="AH15" s="58" t="s">
        <v>16</v>
      </c>
      <c r="AI15" s="58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56"/>
      <c r="B16" s="56"/>
      <c r="C16" s="56"/>
      <c r="D16" s="53" t="s">
        <v>17</v>
      </c>
      <c r="E16" s="53"/>
      <c r="F16" s="53" t="s">
        <v>18</v>
      </c>
      <c r="G16" s="53"/>
      <c r="H16" s="53" t="s">
        <v>19</v>
      </c>
      <c r="I16" s="53"/>
      <c r="J16" s="53" t="s">
        <v>20</v>
      </c>
      <c r="K16" s="53"/>
      <c r="L16" s="53" t="s">
        <v>21</v>
      </c>
      <c r="M16" s="53"/>
      <c r="N16" s="53" t="s">
        <v>22</v>
      </c>
      <c r="O16" s="53"/>
      <c r="P16" s="53" t="s">
        <v>23</v>
      </c>
      <c r="Q16" s="53"/>
      <c r="R16" s="53" t="s">
        <v>24</v>
      </c>
      <c r="S16" s="53"/>
      <c r="T16" s="53" t="s">
        <v>25</v>
      </c>
      <c r="U16" s="53"/>
      <c r="V16" s="53" t="s">
        <v>26</v>
      </c>
      <c r="W16" s="53"/>
      <c r="X16" s="53" t="s">
        <v>27</v>
      </c>
      <c r="Y16" s="53"/>
      <c r="Z16" s="53" t="s">
        <v>28</v>
      </c>
      <c r="AA16" s="53"/>
      <c r="AB16" s="53" t="s">
        <v>29</v>
      </c>
      <c r="AC16" s="53"/>
      <c r="AD16" s="52" t="s">
        <v>30</v>
      </c>
      <c r="AE16" s="52"/>
      <c r="AF16" s="52" t="s">
        <v>31</v>
      </c>
      <c r="AG16" s="52"/>
      <c r="AH16" s="53" t="s">
        <v>32</v>
      </c>
      <c r="AI16" s="53"/>
      <c r="AJ16" s="53" t="s">
        <v>33</v>
      </c>
      <c r="AK16" s="53"/>
      <c r="AL16" s="53" t="s">
        <v>34</v>
      </c>
      <c r="AM16" s="53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56"/>
      <c r="B17" s="56"/>
      <c r="C17" s="56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20" t="s">
        <v>69</v>
      </c>
      <c r="B19" s="21" t="s">
        <v>70</v>
      </c>
      <c r="C19" s="21" t="s">
        <v>71</v>
      </c>
      <c r="D19" s="20">
        <f t="shared" ref="D19" si="0">SUM(D20,D21,D22,D23,D24,D25)</f>
        <v>16.260000000000002</v>
      </c>
      <c r="E19" s="20">
        <f t="shared" ref="E19:AI19" si="1">SUM(E20,E21,E22,E23,E24,E25)</f>
        <v>0</v>
      </c>
      <c r="F19" s="20">
        <f t="shared" si="1"/>
        <v>38.120000000000005</v>
      </c>
      <c r="G19" s="20">
        <f t="shared" si="1"/>
        <v>0</v>
      </c>
      <c r="H19" s="20">
        <f t="shared" si="1"/>
        <v>3.17</v>
      </c>
      <c r="I19" s="20">
        <f t="shared" si="1"/>
        <v>0.24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0">
        <f t="shared" si="1"/>
        <v>0</v>
      </c>
      <c r="R19" s="20">
        <f t="shared" si="1"/>
        <v>0</v>
      </c>
      <c r="S19" s="20">
        <f t="shared" si="1"/>
        <v>0</v>
      </c>
      <c r="T19" s="20">
        <f t="shared" si="1"/>
        <v>0</v>
      </c>
      <c r="U19" s="20">
        <f t="shared" si="1"/>
        <v>0</v>
      </c>
      <c r="V19" s="20">
        <f t="shared" si="1"/>
        <v>0</v>
      </c>
      <c r="W19" s="20">
        <f t="shared" si="1"/>
        <v>0</v>
      </c>
      <c r="X19" s="20">
        <f t="shared" si="1"/>
        <v>0</v>
      </c>
      <c r="Y19" s="20">
        <f t="shared" si="1"/>
        <v>0</v>
      </c>
      <c r="Z19" s="20">
        <f t="shared" si="1"/>
        <v>0</v>
      </c>
      <c r="AA19" s="20">
        <f t="shared" si="1"/>
        <v>0</v>
      </c>
      <c r="AB19" s="20">
        <f t="shared" si="1"/>
        <v>0</v>
      </c>
      <c r="AC19" s="20">
        <f t="shared" si="1"/>
        <v>0</v>
      </c>
      <c r="AD19" s="20">
        <f t="shared" si="1"/>
        <v>0</v>
      </c>
      <c r="AE19" s="20">
        <f t="shared" si="1"/>
        <v>0</v>
      </c>
      <c r="AF19" s="20">
        <f t="shared" si="1"/>
        <v>0</v>
      </c>
      <c r="AG19" s="20">
        <f t="shared" si="1"/>
        <v>0</v>
      </c>
      <c r="AH19" s="20">
        <f t="shared" si="1"/>
        <v>0</v>
      </c>
      <c r="AI19" s="20">
        <f t="shared" si="1"/>
        <v>0</v>
      </c>
    </row>
    <row r="20" spans="1:256" x14ac:dyDescent="0.2">
      <c r="A20" s="20" t="s">
        <v>72</v>
      </c>
      <c r="B20" s="21" t="s">
        <v>73</v>
      </c>
      <c r="C20" s="21" t="s">
        <v>71</v>
      </c>
      <c r="D20" s="20">
        <f t="shared" ref="D20" si="2">SUM(D26)</f>
        <v>0</v>
      </c>
      <c r="E20" s="20">
        <f t="shared" ref="E20:AI20" si="3">SUM(E26)</f>
        <v>0</v>
      </c>
      <c r="F20" s="20">
        <f t="shared" si="3"/>
        <v>38.120000000000005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>
        <f t="shared" si="3"/>
        <v>0</v>
      </c>
      <c r="L20" s="20">
        <f t="shared" si="3"/>
        <v>0</v>
      </c>
      <c r="M20" s="20">
        <f t="shared" si="3"/>
        <v>0</v>
      </c>
      <c r="N20" s="20">
        <f t="shared" si="3"/>
        <v>0</v>
      </c>
      <c r="O20" s="20">
        <f t="shared" si="3"/>
        <v>0</v>
      </c>
      <c r="P20" s="20">
        <f t="shared" si="3"/>
        <v>0</v>
      </c>
      <c r="Q20" s="20">
        <f t="shared" si="3"/>
        <v>0</v>
      </c>
      <c r="R20" s="20">
        <f t="shared" si="3"/>
        <v>0</v>
      </c>
      <c r="S20" s="20">
        <f t="shared" si="3"/>
        <v>0</v>
      </c>
      <c r="T20" s="20">
        <f t="shared" si="3"/>
        <v>0</v>
      </c>
      <c r="U20" s="20">
        <f t="shared" si="3"/>
        <v>0</v>
      </c>
      <c r="V20" s="20">
        <f t="shared" si="3"/>
        <v>0</v>
      </c>
      <c r="W20" s="20">
        <f t="shared" si="3"/>
        <v>0</v>
      </c>
      <c r="X20" s="20">
        <f t="shared" si="3"/>
        <v>0</v>
      </c>
      <c r="Y20" s="20">
        <f t="shared" si="3"/>
        <v>0</v>
      </c>
      <c r="Z20" s="20">
        <f t="shared" si="3"/>
        <v>0</v>
      </c>
      <c r="AA20" s="20">
        <f t="shared" si="3"/>
        <v>0</v>
      </c>
      <c r="AB20" s="20">
        <f t="shared" si="3"/>
        <v>0</v>
      </c>
      <c r="AC20" s="20">
        <f t="shared" si="3"/>
        <v>0</v>
      </c>
      <c r="AD20" s="20">
        <f t="shared" si="3"/>
        <v>0</v>
      </c>
      <c r="AE20" s="20">
        <f t="shared" si="3"/>
        <v>0</v>
      </c>
      <c r="AF20" s="20">
        <f t="shared" si="3"/>
        <v>0</v>
      </c>
      <c r="AG20" s="20">
        <f t="shared" si="3"/>
        <v>0</v>
      </c>
      <c r="AH20" s="20">
        <f t="shared" si="3"/>
        <v>0</v>
      </c>
      <c r="AI20" s="20">
        <f t="shared" si="3"/>
        <v>0</v>
      </c>
    </row>
    <row r="21" spans="1:256" ht="25.5" x14ac:dyDescent="0.2">
      <c r="A21" s="20" t="s">
        <v>74</v>
      </c>
      <c r="B21" s="21" t="s">
        <v>75</v>
      </c>
      <c r="C21" s="21" t="s">
        <v>71</v>
      </c>
      <c r="D21" s="20">
        <f t="shared" ref="D21" si="4">SUM(D31)</f>
        <v>0</v>
      </c>
      <c r="E21" s="20">
        <f t="shared" ref="E21:AI21" si="5">SUM(E31)</f>
        <v>0</v>
      </c>
      <c r="F21" s="20">
        <f t="shared" si="5"/>
        <v>0</v>
      </c>
      <c r="G21" s="20">
        <f t="shared" si="5"/>
        <v>0</v>
      </c>
      <c r="H21" s="20">
        <f t="shared" si="5"/>
        <v>2.62</v>
      </c>
      <c r="I21" s="20">
        <f t="shared" si="5"/>
        <v>0.24</v>
      </c>
      <c r="J21" s="20">
        <f t="shared" si="5"/>
        <v>0</v>
      </c>
      <c r="K21" s="20">
        <f t="shared" si="5"/>
        <v>0</v>
      </c>
      <c r="L21" s="20">
        <f t="shared" si="5"/>
        <v>0</v>
      </c>
      <c r="M21" s="20">
        <f t="shared" si="5"/>
        <v>0</v>
      </c>
      <c r="N21" s="20">
        <f t="shared" si="5"/>
        <v>0</v>
      </c>
      <c r="O21" s="20">
        <f t="shared" si="5"/>
        <v>0</v>
      </c>
      <c r="P21" s="20">
        <f t="shared" si="5"/>
        <v>0</v>
      </c>
      <c r="Q21" s="20">
        <f t="shared" si="5"/>
        <v>0</v>
      </c>
      <c r="R21" s="20">
        <f t="shared" si="5"/>
        <v>0</v>
      </c>
      <c r="S21" s="20">
        <f t="shared" si="5"/>
        <v>0</v>
      </c>
      <c r="T21" s="20">
        <f t="shared" si="5"/>
        <v>0</v>
      </c>
      <c r="U21" s="20">
        <f t="shared" si="5"/>
        <v>0</v>
      </c>
      <c r="V21" s="20">
        <f t="shared" si="5"/>
        <v>0</v>
      </c>
      <c r="W21" s="20">
        <f t="shared" si="5"/>
        <v>0</v>
      </c>
      <c r="X21" s="20">
        <f t="shared" si="5"/>
        <v>0</v>
      </c>
      <c r="Y21" s="20">
        <f t="shared" si="5"/>
        <v>0</v>
      </c>
      <c r="Z21" s="20">
        <f t="shared" si="5"/>
        <v>0</v>
      </c>
      <c r="AA21" s="20">
        <f t="shared" si="5"/>
        <v>0</v>
      </c>
      <c r="AB21" s="20">
        <f t="shared" si="5"/>
        <v>0</v>
      </c>
      <c r="AC21" s="20">
        <f t="shared" si="5"/>
        <v>0</v>
      </c>
      <c r="AD21" s="20">
        <f t="shared" si="5"/>
        <v>0</v>
      </c>
      <c r="AE21" s="20">
        <f t="shared" si="5"/>
        <v>0</v>
      </c>
      <c r="AF21" s="20">
        <f t="shared" si="5"/>
        <v>0</v>
      </c>
      <c r="AG21" s="20">
        <f t="shared" si="5"/>
        <v>0</v>
      </c>
      <c r="AH21" s="20">
        <f t="shared" si="5"/>
        <v>0</v>
      </c>
      <c r="AI21" s="20">
        <f t="shared" si="5"/>
        <v>0</v>
      </c>
    </row>
    <row r="22" spans="1:256" ht="51" x14ac:dyDescent="0.2">
      <c r="A22" s="20" t="s">
        <v>77</v>
      </c>
      <c r="B22" s="21" t="s">
        <v>78</v>
      </c>
      <c r="C22" s="21" t="s">
        <v>71</v>
      </c>
      <c r="D22" s="20">
        <f t="shared" ref="D22:D23" si="6">SUM(D106)</f>
        <v>0</v>
      </c>
      <c r="E22" s="20">
        <f t="shared" ref="E22:AI23" si="7">SUM(E106)</f>
        <v>0</v>
      </c>
      <c r="F22" s="20">
        <f t="shared" si="7"/>
        <v>0</v>
      </c>
      <c r="G22" s="20">
        <f t="shared" si="7"/>
        <v>0</v>
      </c>
      <c r="H22" s="20">
        <f t="shared" si="7"/>
        <v>0</v>
      </c>
      <c r="I22" s="20">
        <f t="shared" si="7"/>
        <v>0</v>
      </c>
      <c r="J22" s="20">
        <f t="shared" si="7"/>
        <v>0</v>
      </c>
      <c r="K22" s="20">
        <f t="shared" si="7"/>
        <v>0</v>
      </c>
      <c r="L22" s="20">
        <f t="shared" si="7"/>
        <v>0</v>
      </c>
      <c r="M22" s="20">
        <f t="shared" si="7"/>
        <v>0</v>
      </c>
      <c r="N22" s="20">
        <f t="shared" si="7"/>
        <v>0</v>
      </c>
      <c r="O22" s="20">
        <f t="shared" si="7"/>
        <v>0</v>
      </c>
      <c r="P22" s="20">
        <f t="shared" si="7"/>
        <v>0</v>
      </c>
      <c r="Q22" s="20">
        <f t="shared" si="7"/>
        <v>0</v>
      </c>
      <c r="R22" s="20">
        <f t="shared" si="7"/>
        <v>0</v>
      </c>
      <c r="S22" s="20">
        <f t="shared" si="7"/>
        <v>0</v>
      </c>
      <c r="T22" s="20">
        <f t="shared" si="7"/>
        <v>0</v>
      </c>
      <c r="U22" s="20">
        <f t="shared" si="7"/>
        <v>0</v>
      </c>
      <c r="V22" s="20">
        <f t="shared" si="7"/>
        <v>0</v>
      </c>
      <c r="W22" s="20">
        <f t="shared" si="7"/>
        <v>0</v>
      </c>
      <c r="X22" s="20">
        <f t="shared" si="7"/>
        <v>0</v>
      </c>
      <c r="Y22" s="20">
        <f t="shared" si="7"/>
        <v>0</v>
      </c>
      <c r="Z22" s="20">
        <f t="shared" si="7"/>
        <v>0</v>
      </c>
      <c r="AA22" s="20">
        <f t="shared" si="7"/>
        <v>0</v>
      </c>
      <c r="AB22" s="20">
        <f t="shared" si="7"/>
        <v>0</v>
      </c>
      <c r="AC22" s="20">
        <f t="shared" si="7"/>
        <v>0</v>
      </c>
      <c r="AD22" s="20">
        <f t="shared" si="7"/>
        <v>0</v>
      </c>
      <c r="AE22" s="20">
        <f t="shared" si="7"/>
        <v>0</v>
      </c>
      <c r="AF22" s="20">
        <f t="shared" si="7"/>
        <v>0</v>
      </c>
      <c r="AG22" s="20">
        <f t="shared" si="7"/>
        <v>0</v>
      </c>
      <c r="AH22" s="20">
        <f t="shared" si="7"/>
        <v>0</v>
      </c>
      <c r="AI22" s="20">
        <f t="shared" si="7"/>
        <v>0</v>
      </c>
    </row>
    <row r="23" spans="1:256" ht="25.5" x14ac:dyDescent="0.2">
      <c r="A23" s="20" t="s">
        <v>79</v>
      </c>
      <c r="B23" s="21" t="s">
        <v>80</v>
      </c>
      <c r="C23" s="21" t="s">
        <v>71</v>
      </c>
      <c r="D23" s="20">
        <f t="shared" si="6"/>
        <v>16.260000000000002</v>
      </c>
      <c r="E23" s="20">
        <f t="shared" si="7"/>
        <v>0</v>
      </c>
      <c r="F23" s="20">
        <f t="shared" si="7"/>
        <v>0</v>
      </c>
      <c r="G23" s="20">
        <f t="shared" si="7"/>
        <v>0</v>
      </c>
      <c r="H23" s="20">
        <f t="shared" si="7"/>
        <v>0.55000000000000004</v>
      </c>
      <c r="I23" s="20">
        <f t="shared" si="7"/>
        <v>0</v>
      </c>
      <c r="J23" s="20">
        <f t="shared" si="7"/>
        <v>0</v>
      </c>
      <c r="K23" s="20">
        <f t="shared" si="7"/>
        <v>0</v>
      </c>
      <c r="L23" s="20">
        <f t="shared" si="7"/>
        <v>0</v>
      </c>
      <c r="M23" s="20">
        <f t="shared" si="7"/>
        <v>0</v>
      </c>
      <c r="N23" s="20">
        <f t="shared" si="7"/>
        <v>0</v>
      </c>
      <c r="O23" s="20">
        <f t="shared" si="7"/>
        <v>0</v>
      </c>
      <c r="P23" s="20">
        <f t="shared" si="7"/>
        <v>0</v>
      </c>
      <c r="Q23" s="20">
        <f t="shared" si="7"/>
        <v>0</v>
      </c>
      <c r="R23" s="20">
        <f t="shared" si="7"/>
        <v>0</v>
      </c>
      <c r="S23" s="20">
        <f t="shared" si="7"/>
        <v>0</v>
      </c>
      <c r="T23" s="20">
        <f t="shared" si="7"/>
        <v>0</v>
      </c>
      <c r="U23" s="20">
        <f t="shared" si="7"/>
        <v>0</v>
      </c>
      <c r="V23" s="20">
        <f t="shared" si="7"/>
        <v>0</v>
      </c>
      <c r="W23" s="20">
        <f t="shared" si="7"/>
        <v>0</v>
      </c>
      <c r="X23" s="20">
        <f t="shared" si="7"/>
        <v>0</v>
      </c>
      <c r="Y23" s="20">
        <f t="shared" si="7"/>
        <v>0</v>
      </c>
      <c r="Z23" s="20">
        <f t="shared" si="7"/>
        <v>0</v>
      </c>
      <c r="AA23" s="20">
        <f t="shared" si="7"/>
        <v>0</v>
      </c>
      <c r="AB23" s="20">
        <f t="shared" si="7"/>
        <v>0</v>
      </c>
      <c r="AC23" s="20">
        <f t="shared" si="7"/>
        <v>0</v>
      </c>
      <c r="AD23" s="20">
        <f t="shared" si="7"/>
        <v>0</v>
      </c>
      <c r="AE23" s="20">
        <f t="shared" si="7"/>
        <v>0</v>
      </c>
      <c r="AF23" s="20">
        <f t="shared" si="7"/>
        <v>0</v>
      </c>
      <c r="AG23" s="20">
        <f t="shared" si="7"/>
        <v>0</v>
      </c>
      <c r="AH23" s="20">
        <f t="shared" si="7"/>
        <v>0</v>
      </c>
      <c r="AI23" s="20">
        <f t="shared" si="7"/>
        <v>0</v>
      </c>
    </row>
    <row r="24" spans="1:256" ht="25.5" x14ac:dyDescent="0.2">
      <c r="A24" s="20" t="s">
        <v>81</v>
      </c>
      <c r="B24" s="21" t="s">
        <v>82</v>
      </c>
      <c r="C24" s="21" t="s">
        <v>71</v>
      </c>
      <c r="D24" s="20">
        <f t="shared" ref="D24" si="8">SUM(D128)</f>
        <v>0</v>
      </c>
      <c r="E24" s="20">
        <v>0</v>
      </c>
      <c r="F24" s="20">
        <f t="shared" ref="F24" si="9">SUM(F128)</f>
        <v>0</v>
      </c>
      <c r="G24" s="20">
        <v>0</v>
      </c>
      <c r="H24" s="20">
        <f t="shared" ref="H24" si="10">SUM(H128)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</row>
    <row r="25" spans="1:256" x14ac:dyDescent="0.2">
      <c r="A25" s="20" t="s">
        <v>83</v>
      </c>
      <c r="B25" s="21" t="s">
        <v>84</v>
      </c>
      <c r="C25" s="21" t="s">
        <v>71</v>
      </c>
      <c r="D25" s="20">
        <f t="shared" ref="D25" si="11">SUM(D125)</f>
        <v>0</v>
      </c>
      <c r="E25" s="20">
        <f t="shared" ref="E25:AI25" si="12">SUM(E125)</f>
        <v>0</v>
      </c>
      <c r="F25" s="20">
        <f t="shared" si="12"/>
        <v>0</v>
      </c>
      <c r="G25" s="20">
        <f t="shared" si="12"/>
        <v>0</v>
      </c>
      <c r="H25" s="20">
        <f t="shared" si="12"/>
        <v>0</v>
      </c>
      <c r="I25" s="20">
        <f t="shared" si="12"/>
        <v>0</v>
      </c>
      <c r="J25" s="20">
        <f t="shared" si="12"/>
        <v>0</v>
      </c>
      <c r="K25" s="20">
        <f t="shared" si="12"/>
        <v>0</v>
      </c>
      <c r="L25" s="20">
        <f t="shared" si="12"/>
        <v>0</v>
      </c>
      <c r="M25" s="20">
        <f t="shared" si="12"/>
        <v>0</v>
      </c>
      <c r="N25" s="20">
        <f t="shared" si="12"/>
        <v>0</v>
      </c>
      <c r="O25" s="20">
        <f t="shared" si="12"/>
        <v>0</v>
      </c>
      <c r="P25" s="20">
        <f t="shared" si="12"/>
        <v>0</v>
      </c>
      <c r="Q25" s="20">
        <f t="shared" si="12"/>
        <v>0</v>
      </c>
      <c r="R25" s="20">
        <f t="shared" si="12"/>
        <v>0</v>
      </c>
      <c r="S25" s="20">
        <f t="shared" si="12"/>
        <v>0</v>
      </c>
      <c r="T25" s="20">
        <f t="shared" si="12"/>
        <v>0</v>
      </c>
      <c r="U25" s="20">
        <f t="shared" si="12"/>
        <v>0</v>
      </c>
      <c r="V25" s="20">
        <f t="shared" si="12"/>
        <v>0</v>
      </c>
      <c r="W25" s="20">
        <f t="shared" si="12"/>
        <v>0</v>
      </c>
      <c r="X25" s="20">
        <f t="shared" si="12"/>
        <v>0</v>
      </c>
      <c r="Y25" s="20">
        <f t="shared" si="12"/>
        <v>0</v>
      </c>
      <c r="Z25" s="20">
        <f t="shared" si="12"/>
        <v>0</v>
      </c>
      <c r="AA25" s="20">
        <f t="shared" si="12"/>
        <v>0</v>
      </c>
      <c r="AB25" s="20">
        <f t="shared" si="12"/>
        <v>0</v>
      </c>
      <c r="AC25" s="20">
        <f t="shared" si="12"/>
        <v>0</v>
      </c>
      <c r="AD25" s="20">
        <f t="shared" si="12"/>
        <v>0</v>
      </c>
      <c r="AE25" s="20">
        <f t="shared" si="12"/>
        <v>0</v>
      </c>
      <c r="AF25" s="20">
        <f t="shared" si="12"/>
        <v>0</v>
      </c>
      <c r="AG25" s="20">
        <f t="shared" si="12"/>
        <v>0</v>
      </c>
      <c r="AH25" s="20">
        <f t="shared" si="12"/>
        <v>0</v>
      </c>
      <c r="AI25" s="20">
        <f t="shared" si="12"/>
        <v>0</v>
      </c>
    </row>
    <row r="26" spans="1:256" ht="25.5" x14ac:dyDescent="0.2">
      <c r="A26" s="22" t="s">
        <v>85</v>
      </c>
      <c r="B26" s="23" t="s">
        <v>86</v>
      </c>
      <c r="C26" s="23" t="s">
        <v>71</v>
      </c>
      <c r="D26" s="22">
        <f t="shared" ref="D26" si="13">D27</f>
        <v>0</v>
      </c>
      <c r="E26" s="22">
        <f t="shared" ref="E26:AI26" si="14">E27</f>
        <v>0</v>
      </c>
      <c r="F26" s="22">
        <f t="shared" si="14"/>
        <v>38.120000000000005</v>
      </c>
      <c r="G26" s="22">
        <f t="shared" si="14"/>
        <v>0</v>
      </c>
      <c r="H26" s="22">
        <f t="shared" si="14"/>
        <v>0</v>
      </c>
      <c r="I26" s="22">
        <f t="shared" si="14"/>
        <v>0</v>
      </c>
      <c r="J26" s="22">
        <f t="shared" si="14"/>
        <v>0</v>
      </c>
      <c r="K26" s="22">
        <f t="shared" si="14"/>
        <v>0</v>
      </c>
      <c r="L26" s="22">
        <f t="shared" si="14"/>
        <v>0</v>
      </c>
      <c r="M26" s="22">
        <f t="shared" si="14"/>
        <v>0</v>
      </c>
      <c r="N26" s="22">
        <f t="shared" si="14"/>
        <v>0</v>
      </c>
      <c r="O26" s="22">
        <f t="shared" si="14"/>
        <v>0</v>
      </c>
      <c r="P26" s="22">
        <f t="shared" si="14"/>
        <v>0</v>
      </c>
      <c r="Q26" s="22">
        <f t="shared" si="14"/>
        <v>0</v>
      </c>
      <c r="R26" s="22">
        <f t="shared" si="14"/>
        <v>0</v>
      </c>
      <c r="S26" s="22">
        <f t="shared" si="14"/>
        <v>0</v>
      </c>
      <c r="T26" s="22">
        <f t="shared" si="14"/>
        <v>0</v>
      </c>
      <c r="U26" s="22">
        <f t="shared" si="14"/>
        <v>0</v>
      </c>
      <c r="V26" s="22">
        <f t="shared" si="14"/>
        <v>0</v>
      </c>
      <c r="W26" s="22">
        <f t="shared" si="14"/>
        <v>0</v>
      </c>
      <c r="X26" s="22">
        <f t="shared" si="14"/>
        <v>0</v>
      </c>
      <c r="Y26" s="22">
        <f t="shared" si="14"/>
        <v>0</v>
      </c>
      <c r="Z26" s="22">
        <f t="shared" si="14"/>
        <v>0</v>
      </c>
      <c r="AA26" s="22">
        <f t="shared" si="14"/>
        <v>0</v>
      </c>
      <c r="AB26" s="22">
        <f t="shared" si="14"/>
        <v>0</v>
      </c>
      <c r="AC26" s="22">
        <f t="shared" si="14"/>
        <v>0</v>
      </c>
      <c r="AD26" s="22">
        <f t="shared" si="14"/>
        <v>0</v>
      </c>
      <c r="AE26" s="22">
        <f t="shared" si="14"/>
        <v>0</v>
      </c>
      <c r="AF26" s="22">
        <f t="shared" si="14"/>
        <v>0</v>
      </c>
      <c r="AG26" s="22">
        <f t="shared" si="14"/>
        <v>0</v>
      </c>
      <c r="AH26" s="22">
        <f t="shared" si="14"/>
        <v>0</v>
      </c>
      <c r="AI26" s="22">
        <f t="shared" si="14"/>
        <v>0</v>
      </c>
    </row>
    <row r="27" spans="1:256" ht="38.25" x14ac:dyDescent="0.2">
      <c r="A27" s="24" t="s">
        <v>87</v>
      </c>
      <c r="B27" s="25" t="s">
        <v>88</v>
      </c>
      <c r="C27" s="51" t="s">
        <v>71</v>
      </c>
      <c r="D27" s="24">
        <f t="shared" ref="D27" si="15">SUM(D28:D30)</f>
        <v>0</v>
      </c>
      <c r="E27" s="24">
        <f t="shared" ref="E27:AI27" si="16">SUM(E28:E30)</f>
        <v>0</v>
      </c>
      <c r="F27" s="24">
        <f t="shared" si="16"/>
        <v>38.120000000000005</v>
      </c>
      <c r="G27" s="24">
        <f t="shared" si="16"/>
        <v>0</v>
      </c>
      <c r="H27" s="24">
        <f t="shared" si="16"/>
        <v>0</v>
      </c>
      <c r="I27" s="24">
        <f t="shared" si="16"/>
        <v>0</v>
      </c>
      <c r="J27" s="24">
        <f t="shared" si="16"/>
        <v>0</v>
      </c>
      <c r="K27" s="24">
        <f t="shared" si="16"/>
        <v>0</v>
      </c>
      <c r="L27" s="24">
        <f t="shared" si="16"/>
        <v>0</v>
      </c>
      <c r="M27" s="24">
        <f t="shared" si="16"/>
        <v>0</v>
      </c>
      <c r="N27" s="24">
        <f t="shared" si="16"/>
        <v>0</v>
      </c>
      <c r="O27" s="24">
        <f t="shared" si="16"/>
        <v>0</v>
      </c>
      <c r="P27" s="24">
        <f t="shared" si="16"/>
        <v>0</v>
      </c>
      <c r="Q27" s="24">
        <f t="shared" si="16"/>
        <v>0</v>
      </c>
      <c r="R27" s="24">
        <f t="shared" si="16"/>
        <v>0</v>
      </c>
      <c r="S27" s="24">
        <f t="shared" si="16"/>
        <v>0</v>
      </c>
      <c r="T27" s="24">
        <f t="shared" si="16"/>
        <v>0</v>
      </c>
      <c r="U27" s="24">
        <f t="shared" si="16"/>
        <v>0</v>
      </c>
      <c r="V27" s="24">
        <f t="shared" si="16"/>
        <v>0</v>
      </c>
      <c r="W27" s="24">
        <f t="shared" si="16"/>
        <v>0</v>
      </c>
      <c r="X27" s="24">
        <f t="shared" si="16"/>
        <v>0</v>
      </c>
      <c r="Y27" s="24">
        <f t="shared" si="16"/>
        <v>0</v>
      </c>
      <c r="Z27" s="24">
        <f t="shared" si="16"/>
        <v>0</v>
      </c>
      <c r="AA27" s="24">
        <f t="shared" si="16"/>
        <v>0</v>
      </c>
      <c r="AB27" s="24">
        <f t="shared" si="16"/>
        <v>0</v>
      </c>
      <c r="AC27" s="24">
        <f t="shared" si="16"/>
        <v>0</v>
      </c>
      <c r="AD27" s="24">
        <f t="shared" si="16"/>
        <v>0</v>
      </c>
      <c r="AE27" s="24">
        <f t="shared" si="16"/>
        <v>0</v>
      </c>
      <c r="AF27" s="24">
        <f t="shared" si="16"/>
        <v>0</v>
      </c>
      <c r="AG27" s="24">
        <f t="shared" si="16"/>
        <v>0</v>
      </c>
      <c r="AH27" s="24">
        <f t="shared" si="16"/>
        <v>0</v>
      </c>
      <c r="AI27" s="24">
        <f t="shared" si="16"/>
        <v>0</v>
      </c>
    </row>
    <row r="28" spans="1:256" ht="51" x14ac:dyDescent="0.2">
      <c r="A28" s="26" t="s">
        <v>89</v>
      </c>
      <c r="B28" s="27" t="s">
        <v>90</v>
      </c>
      <c r="C28" s="30" t="s">
        <v>71</v>
      </c>
      <c r="D28" s="26" t="s">
        <v>69</v>
      </c>
      <c r="E28" s="26" t="s">
        <v>69</v>
      </c>
      <c r="F28" s="26">
        <v>17.77</v>
      </c>
      <c r="G28" s="26" t="s">
        <v>69</v>
      </c>
      <c r="H28" s="26" t="s">
        <v>69</v>
      </c>
      <c r="I28" s="26">
        <v>0</v>
      </c>
      <c r="J28" s="26" t="s">
        <v>69</v>
      </c>
      <c r="K28" s="26" t="s">
        <v>69</v>
      </c>
      <c r="L28" s="26" t="s">
        <v>69</v>
      </c>
      <c r="M28" s="26" t="s">
        <v>69</v>
      </c>
      <c r="N28" s="26" t="s">
        <v>69</v>
      </c>
      <c r="O28" s="26" t="s">
        <v>69</v>
      </c>
      <c r="P28" s="26" t="s">
        <v>69</v>
      </c>
      <c r="Q28" s="26" t="s">
        <v>69</v>
      </c>
      <c r="R28" s="26" t="s">
        <v>69</v>
      </c>
      <c r="S28" s="26" t="s">
        <v>69</v>
      </c>
      <c r="T28" s="26" t="s">
        <v>69</v>
      </c>
      <c r="U28" s="26" t="s">
        <v>69</v>
      </c>
      <c r="V28" s="26" t="s">
        <v>69</v>
      </c>
      <c r="W28" s="26" t="s">
        <v>69</v>
      </c>
      <c r="X28" s="26" t="s">
        <v>69</v>
      </c>
      <c r="Y28" s="26" t="s">
        <v>69</v>
      </c>
      <c r="Z28" s="26" t="s">
        <v>69</v>
      </c>
      <c r="AA28" s="26" t="s">
        <v>69</v>
      </c>
      <c r="AB28" s="26" t="s">
        <v>69</v>
      </c>
      <c r="AC28" s="26" t="s">
        <v>69</v>
      </c>
      <c r="AD28" s="26" t="s">
        <v>69</v>
      </c>
      <c r="AE28" s="26" t="s">
        <v>69</v>
      </c>
      <c r="AF28" s="26" t="s">
        <v>69</v>
      </c>
      <c r="AG28" s="26" t="s">
        <v>69</v>
      </c>
      <c r="AH28" s="26" t="s">
        <v>69</v>
      </c>
      <c r="AI28" s="26" t="s">
        <v>69</v>
      </c>
    </row>
    <row r="29" spans="1:256" ht="51" x14ac:dyDescent="0.2">
      <c r="A29" s="26" t="s">
        <v>91</v>
      </c>
      <c r="B29" s="27" t="s">
        <v>92</v>
      </c>
      <c r="C29" s="30" t="s">
        <v>71</v>
      </c>
      <c r="D29" s="26" t="s">
        <v>69</v>
      </c>
      <c r="E29" s="26" t="s">
        <v>69</v>
      </c>
      <c r="F29" s="26">
        <v>20.350000000000001</v>
      </c>
      <c r="G29" s="26" t="s">
        <v>69</v>
      </c>
      <c r="H29" s="26" t="s">
        <v>69</v>
      </c>
      <c r="I29" s="26">
        <v>0</v>
      </c>
      <c r="J29" s="26" t="s">
        <v>69</v>
      </c>
      <c r="K29" s="26" t="s">
        <v>69</v>
      </c>
      <c r="L29" s="26" t="s">
        <v>69</v>
      </c>
      <c r="M29" s="26" t="s">
        <v>69</v>
      </c>
      <c r="N29" s="26" t="s">
        <v>69</v>
      </c>
      <c r="O29" s="26" t="s">
        <v>69</v>
      </c>
      <c r="P29" s="26" t="s">
        <v>69</v>
      </c>
      <c r="Q29" s="26" t="s">
        <v>69</v>
      </c>
      <c r="R29" s="26" t="s">
        <v>69</v>
      </c>
      <c r="S29" s="26" t="s">
        <v>69</v>
      </c>
      <c r="T29" s="26" t="s">
        <v>69</v>
      </c>
      <c r="U29" s="26" t="s">
        <v>69</v>
      </c>
      <c r="V29" s="26" t="s">
        <v>69</v>
      </c>
      <c r="W29" s="26" t="s">
        <v>69</v>
      </c>
      <c r="X29" s="26" t="s">
        <v>69</v>
      </c>
      <c r="Y29" s="26" t="s">
        <v>69</v>
      </c>
      <c r="Z29" s="26" t="s">
        <v>69</v>
      </c>
      <c r="AA29" s="26" t="s">
        <v>69</v>
      </c>
      <c r="AB29" s="26" t="s">
        <v>69</v>
      </c>
      <c r="AC29" s="26" t="s">
        <v>69</v>
      </c>
      <c r="AD29" s="26" t="s">
        <v>69</v>
      </c>
      <c r="AE29" s="26" t="s">
        <v>69</v>
      </c>
      <c r="AF29" s="26" t="s">
        <v>69</v>
      </c>
      <c r="AG29" s="26" t="s">
        <v>69</v>
      </c>
      <c r="AH29" s="26" t="s">
        <v>69</v>
      </c>
      <c r="AI29" s="26" t="s">
        <v>69</v>
      </c>
    </row>
    <row r="30" spans="1:256" ht="38.25" x14ac:dyDescent="0.2">
      <c r="A30" s="26" t="s">
        <v>93</v>
      </c>
      <c r="B30" s="27" t="s">
        <v>94</v>
      </c>
      <c r="C30" s="30" t="s">
        <v>71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</row>
    <row r="31" spans="1:256" ht="25.5" x14ac:dyDescent="0.2">
      <c r="A31" s="22" t="s">
        <v>95</v>
      </c>
      <c r="B31" s="18" t="s">
        <v>96</v>
      </c>
      <c r="C31" s="19" t="s">
        <v>71</v>
      </c>
      <c r="D31" s="22">
        <v>0</v>
      </c>
      <c r="E31" s="22">
        <f t="shared" ref="E31:AI31" si="17">SUM(E32,E59,E88,E100)</f>
        <v>0</v>
      </c>
      <c r="F31" s="22">
        <v>0</v>
      </c>
      <c r="G31" s="22">
        <f t="shared" si="17"/>
        <v>0</v>
      </c>
      <c r="H31" s="22">
        <v>2.62</v>
      </c>
      <c r="I31" s="22">
        <f t="shared" ref="I31" si="18">SUM(I32,I59,I88,I100)</f>
        <v>0.24</v>
      </c>
      <c r="J31" s="22">
        <f t="shared" si="17"/>
        <v>0</v>
      </c>
      <c r="K31" s="22">
        <f t="shared" si="17"/>
        <v>0</v>
      </c>
      <c r="L31" s="22">
        <f t="shared" si="17"/>
        <v>0</v>
      </c>
      <c r="M31" s="22">
        <f t="shared" si="17"/>
        <v>0</v>
      </c>
      <c r="N31" s="22">
        <f t="shared" si="17"/>
        <v>0</v>
      </c>
      <c r="O31" s="22">
        <f t="shared" si="17"/>
        <v>0</v>
      </c>
      <c r="P31" s="22">
        <f t="shared" si="17"/>
        <v>0</v>
      </c>
      <c r="Q31" s="22">
        <f t="shared" si="17"/>
        <v>0</v>
      </c>
      <c r="R31" s="22">
        <f t="shared" si="17"/>
        <v>0</v>
      </c>
      <c r="S31" s="22">
        <f t="shared" si="17"/>
        <v>0</v>
      </c>
      <c r="T31" s="22">
        <f t="shared" si="17"/>
        <v>0</v>
      </c>
      <c r="U31" s="22">
        <f t="shared" si="17"/>
        <v>0</v>
      </c>
      <c r="V31" s="22">
        <f t="shared" si="17"/>
        <v>0</v>
      </c>
      <c r="W31" s="22">
        <f t="shared" si="17"/>
        <v>0</v>
      </c>
      <c r="X31" s="22">
        <f t="shared" si="17"/>
        <v>0</v>
      </c>
      <c r="Y31" s="22">
        <f t="shared" si="17"/>
        <v>0</v>
      </c>
      <c r="Z31" s="22">
        <f t="shared" si="17"/>
        <v>0</v>
      </c>
      <c r="AA31" s="22">
        <f t="shared" si="17"/>
        <v>0</v>
      </c>
      <c r="AB31" s="22">
        <f t="shared" si="17"/>
        <v>0</v>
      </c>
      <c r="AC31" s="22">
        <f t="shared" si="17"/>
        <v>0</v>
      </c>
      <c r="AD31" s="22">
        <f t="shared" si="17"/>
        <v>0</v>
      </c>
      <c r="AE31" s="22">
        <f t="shared" si="17"/>
        <v>0</v>
      </c>
      <c r="AF31" s="22">
        <f t="shared" si="17"/>
        <v>0</v>
      </c>
      <c r="AG31" s="22">
        <f t="shared" si="17"/>
        <v>0</v>
      </c>
      <c r="AH31" s="22">
        <f t="shared" si="17"/>
        <v>0</v>
      </c>
      <c r="AI31" s="22">
        <f t="shared" si="17"/>
        <v>0</v>
      </c>
    </row>
    <row r="32" spans="1:256" ht="51" x14ac:dyDescent="0.2">
      <c r="A32" s="22" t="s">
        <v>97</v>
      </c>
      <c r="B32" s="18" t="s">
        <v>98</v>
      </c>
      <c r="C32" s="23" t="s">
        <v>71</v>
      </c>
      <c r="D32" s="22">
        <v>0</v>
      </c>
      <c r="E32" s="22">
        <f t="shared" ref="E32:AI32" si="19">SUM(E33,E38,E48)</f>
        <v>0</v>
      </c>
      <c r="F32" s="22">
        <v>0</v>
      </c>
      <c r="G32" s="22">
        <f t="shared" si="19"/>
        <v>0</v>
      </c>
      <c r="H32" s="22">
        <v>2.62</v>
      </c>
      <c r="I32" s="22">
        <f t="shared" ref="I32" si="20">SUM(I33,I38,I48)</f>
        <v>0.24</v>
      </c>
      <c r="J32" s="22">
        <f t="shared" si="19"/>
        <v>0</v>
      </c>
      <c r="K32" s="22">
        <f t="shared" si="19"/>
        <v>0</v>
      </c>
      <c r="L32" s="22">
        <f t="shared" si="19"/>
        <v>0</v>
      </c>
      <c r="M32" s="22">
        <f t="shared" si="19"/>
        <v>0</v>
      </c>
      <c r="N32" s="22">
        <f t="shared" si="19"/>
        <v>0</v>
      </c>
      <c r="O32" s="22">
        <f t="shared" si="19"/>
        <v>0</v>
      </c>
      <c r="P32" s="22">
        <f t="shared" si="19"/>
        <v>0</v>
      </c>
      <c r="Q32" s="22">
        <f t="shared" si="19"/>
        <v>0</v>
      </c>
      <c r="R32" s="22">
        <f t="shared" si="19"/>
        <v>0</v>
      </c>
      <c r="S32" s="22">
        <f t="shared" si="19"/>
        <v>0</v>
      </c>
      <c r="T32" s="22">
        <f t="shared" si="19"/>
        <v>0</v>
      </c>
      <c r="U32" s="22">
        <f t="shared" si="19"/>
        <v>0</v>
      </c>
      <c r="V32" s="22">
        <f t="shared" si="19"/>
        <v>0</v>
      </c>
      <c r="W32" s="22">
        <f t="shared" si="19"/>
        <v>0</v>
      </c>
      <c r="X32" s="22">
        <f t="shared" si="19"/>
        <v>0</v>
      </c>
      <c r="Y32" s="22">
        <f t="shared" si="19"/>
        <v>0</v>
      </c>
      <c r="Z32" s="22">
        <f t="shared" si="19"/>
        <v>0</v>
      </c>
      <c r="AA32" s="22">
        <f t="shared" si="19"/>
        <v>0</v>
      </c>
      <c r="AB32" s="22">
        <f t="shared" si="19"/>
        <v>0</v>
      </c>
      <c r="AC32" s="22">
        <f t="shared" si="19"/>
        <v>0</v>
      </c>
      <c r="AD32" s="22">
        <f t="shared" si="19"/>
        <v>0</v>
      </c>
      <c r="AE32" s="22">
        <f t="shared" si="19"/>
        <v>0</v>
      </c>
      <c r="AF32" s="22">
        <f t="shared" si="19"/>
        <v>0</v>
      </c>
      <c r="AG32" s="22">
        <f t="shared" si="19"/>
        <v>0</v>
      </c>
      <c r="AH32" s="22">
        <f t="shared" si="19"/>
        <v>0</v>
      </c>
      <c r="AI32" s="22">
        <f t="shared" si="19"/>
        <v>0</v>
      </c>
    </row>
    <row r="33" spans="1:35" x14ac:dyDescent="0.2">
      <c r="A33" s="22" t="s">
        <v>144</v>
      </c>
      <c r="B33" s="18" t="s">
        <v>122</v>
      </c>
      <c r="C33" s="19" t="s">
        <v>71</v>
      </c>
      <c r="D33" s="22">
        <v>0</v>
      </c>
      <c r="E33" s="22">
        <f t="shared" ref="E33:AI33" si="21">SUM(E34:E37)</f>
        <v>0</v>
      </c>
      <c r="F33" s="22">
        <v>0</v>
      </c>
      <c r="G33" s="22">
        <f t="shared" si="21"/>
        <v>0</v>
      </c>
      <c r="H33" s="22">
        <v>1.6</v>
      </c>
      <c r="I33" s="22">
        <f>SUM(I34:I37)</f>
        <v>0</v>
      </c>
      <c r="J33" s="22">
        <f t="shared" si="21"/>
        <v>0</v>
      </c>
      <c r="K33" s="22">
        <f t="shared" si="21"/>
        <v>0</v>
      </c>
      <c r="L33" s="22">
        <f t="shared" si="21"/>
        <v>0</v>
      </c>
      <c r="M33" s="22">
        <f t="shared" si="21"/>
        <v>0</v>
      </c>
      <c r="N33" s="22">
        <f t="shared" si="21"/>
        <v>0</v>
      </c>
      <c r="O33" s="22">
        <f t="shared" si="21"/>
        <v>0</v>
      </c>
      <c r="P33" s="22">
        <f t="shared" si="21"/>
        <v>0</v>
      </c>
      <c r="Q33" s="22">
        <f t="shared" si="21"/>
        <v>0</v>
      </c>
      <c r="R33" s="22">
        <f t="shared" si="21"/>
        <v>0</v>
      </c>
      <c r="S33" s="22">
        <f t="shared" si="21"/>
        <v>0</v>
      </c>
      <c r="T33" s="22">
        <f t="shared" si="21"/>
        <v>0</v>
      </c>
      <c r="U33" s="22">
        <f t="shared" si="21"/>
        <v>0</v>
      </c>
      <c r="V33" s="22">
        <f t="shared" si="21"/>
        <v>0</v>
      </c>
      <c r="W33" s="22">
        <f t="shared" si="21"/>
        <v>0</v>
      </c>
      <c r="X33" s="22">
        <f t="shared" si="21"/>
        <v>0</v>
      </c>
      <c r="Y33" s="22">
        <f t="shared" si="21"/>
        <v>0</v>
      </c>
      <c r="Z33" s="22">
        <f t="shared" si="21"/>
        <v>0</v>
      </c>
      <c r="AA33" s="22">
        <f t="shared" si="21"/>
        <v>0</v>
      </c>
      <c r="AB33" s="22">
        <f t="shared" si="21"/>
        <v>0</v>
      </c>
      <c r="AC33" s="22">
        <f t="shared" si="21"/>
        <v>0</v>
      </c>
      <c r="AD33" s="22">
        <f t="shared" si="21"/>
        <v>0</v>
      </c>
      <c r="AE33" s="22">
        <f t="shared" si="21"/>
        <v>0</v>
      </c>
      <c r="AF33" s="22">
        <f t="shared" si="21"/>
        <v>0</v>
      </c>
      <c r="AG33" s="22">
        <f t="shared" si="21"/>
        <v>0</v>
      </c>
      <c r="AH33" s="22">
        <f t="shared" si="21"/>
        <v>0</v>
      </c>
      <c r="AI33" s="22">
        <f t="shared" si="21"/>
        <v>0</v>
      </c>
    </row>
    <row r="34" spans="1:35" ht="89.25" x14ac:dyDescent="0.2">
      <c r="A34" s="28" t="s">
        <v>144</v>
      </c>
      <c r="B34" s="29" t="s">
        <v>188</v>
      </c>
      <c r="C34" s="30" t="s">
        <v>153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</row>
    <row r="35" spans="1:35" ht="51" x14ac:dyDescent="0.2">
      <c r="A35" s="28" t="s">
        <v>144</v>
      </c>
      <c r="B35" s="31" t="s">
        <v>189</v>
      </c>
      <c r="C35" s="30" t="s">
        <v>190</v>
      </c>
      <c r="D35" s="28">
        <v>0</v>
      </c>
      <c r="E35" s="28">
        <v>0</v>
      </c>
      <c r="F35" s="28">
        <v>0</v>
      </c>
      <c r="G35" s="28">
        <v>0</v>
      </c>
      <c r="H35" s="28">
        <v>0.55000000000000004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</row>
    <row r="36" spans="1:35" ht="38.25" x14ac:dyDescent="0.2">
      <c r="A36" s="28" t="s">
        <v>144</v>
      </c>
      <c r="B36" s="32" t="s">
        <v>191</v>
      </c>
      <c r="C36" s="30" t="s">
        <v>192</v>
      </c>
      <c r="D36" s="28">
        <v>0</v>
      </c>
      <c r="E36" s="28">
        <v>0</v>
      </c>
      <c r="F36" s="28">
        <v>0</v>
      </c>
      <c r="G36" s="28">
        <v>0</v>
      </c>
      <c r="H36" s="28">
        <v>0.55000000000000004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</row>
    <row r="37" spans="1:35" ht="25.5" x14ac:dyDescent="0.2">
      <c r="A37" s="28" t="s">
        <v>144</v>
      </c>
      <c r="B37" s="33" t="s">
        <v>193</v>
      </c>
      <c r="C37" s="30" t="s">
        <v>194</v>
      </c>
      <c r="D37" s="28">
        <v>0</v>
      </c>
      <c r="E37" s="28">
        <v>0</v>
      </c>
      <c r="F37" s="28">
        <v>0</v>
      </c>
      <c r="G37" s="28">
        <v>0</v>
      </c>
      <c r="H37" s="28">
        <v>0.5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</row>
    <row r="38" spans="1:35" x14ac:dyDescent="0.2">
      <c r="A38" s="22" t="s">
        <v>145</v>
      </c>
      <c r="B38" s="23" t="s">
        <v>123</v>
      </c>
      <c r="C38" s="23" t="s">
        <v>71</v>
      </c>
      <c r="D38" s="22">
        <v>0</v>
      </c>
      <c r="E38" s="22">
        <f t="shared" ref="E38:AI38" si="22">SUM(E39:E40)</f>
        <v>0</v>
      </c>
      <c r="F38" s="22">
        <v>0</v>
      </c>
      <c r="G38" s="22">
        <f t="shared" si="22"/>
        <v>0</v>
      </c>
      <c r="H38" s="22">
        <v>0.67</v>
      </c>
      <c r="I38" s="22">
        <f t="shared" ref="I38" si="23">SUM(I39:I47)</f>
        <v>0.09</v>
      </c>
      <c r="J38" s="22">
        <f t="shared" si="22"/>
        <v>0</v>
      </c>
      <c r="K38" s="22">
        <f t="shared" si="22"/>
        <v>0</v>
      </c>
      <c r="L38" s="22">
        <f t="shared" si="22"/>
        <v>0</v>
      </c>
      <c r="M38" s="22">
        <f t="shared" si="22"/>
        <v>0</v>
      </c>
      <c r="N38" s="22">
        <f t="shared" si="22"/>
        <v>0</v>
      </c>
      <c r="O38" s="22">
        <f t="shared" si="22"/>
        <v>0</v>
      </c>
      <c r="P38" s="22">
        <f t="shared" si="22"/>
        <v>0</v>
      </c>
      <c r="Q38" s="22">
        <f t="shared" si="22"/>
        <v>0</v>
      </c>
      <c r="R38" s="22">
        <f t="shared" si="22"/>
        <v>0</v>
      </c>
      <c r="S38" s="22">
        <f t="shared" si="22"/>
        <v>0</v>
      </c>
      <c r="T38" s="22">
        <f t="shared" si="22"/>
        <v>0</v>
      </c>
      <c r="U38" s="22">
        <f t="shared" si="22"/>
        <v>0</v>
      </c>
      <c r="V38" s="22">
        <f t="shared" si="22"/>
        <v>0</v>
      </c>
      <c r="W38" s="22">
        <f t="shared" si="22"/>
        <v>0</v>
      </c>
      <c r="X38" s="22">
        <f t="shared" si="22"/>
        <v>0</v>
      </c>
      <c r="Y38" s="22">
        <f t="shared" si="22"/>
        <v>0</v>
      </c>
      <c r="Z38" s="22">
        <f t="shared" si="22"/>
        <v>0</v>
      </c>
      <c r="AA38" s="22">
        <f t="shared" si="22"/>
        <v>0</v>
      </c>
      <c r="AB38" s="22">
        <f t="shared" si="22"/>
        <v>0</v>
      </c>
      <c r="AC38" s="22">
        <f t="shared" si="22"/>
        <v>0</v>
      </c>
      <c r="AD38" s="22">
        <f t="shared" si="22"/>
        <v>0</v>
      </c>
      <c r="AE38" s="22">
        <f t="shared" si="22"/>
        <v>0</v>
      </c>
      <c r="AF38" s="22">
        <f t="shared" si="22"/>
        <v>0</v>
      </c>
      <c r="AG38" s="22">
        <f t="shared" si="22"/>
        <v>0</v>
      </c>
      <c r="AH38" s="22">
        <f t="shared" si="22"/>
        <v>0</v>
      </c>
      <c r="AI38" s="22">
        <f t="shared" si="22"/>
        <v>0</v>
      </c>
    </row>
    <row r="39" spans="1:35" ht="51" x14ac:dyDescent="0.2">
      <c r="A39" s="26" t="s">
        <v>145</v>
      </c>
      <c r="B39" s="34" t="s">
        <v>195</v>
      </c>
      <c r="C39" s="30" t="s">
        <v>154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</row>
    <row r="40" spans="1:35" ht="51" x14ac:dyDescent="0.2">
      <c r="A40" s="26" t="s">
        <v>145</v>
      </c>
      <c r="B40" s="34" t="s">
        <v>155</v>
      </c>
      <c r="C40" s="17" t="s">
        <v>156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</row>
    <row r="41" spans="1:35" ht="51" x14ac:dyDescent="0.2">
      <c r="A41" s="26" t="s">
        <v>145</v>
      </c>
      <c r="B41" s="34" t="s">
        <v>196</v>
      </c>
      <c r="C41" s="17" t="s">
        <v>197</v>
      </c>
      <c r="D41" s="26">
        <v>0</v>
      </c>
      <c r="E41" s="26">
        <v>0</v>
      </c>
      <c r="F41" s="26">
        <v>0</v>
      </c>
      <c r="G41" s="26">
        <v>0</v>
      </c>
      <c r="H41" s="26">
        <v>0.09</v>
      </c>
      <c r="I41" s="26">
        <v>0.09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</row>
    <row r="42" spans="1:35" ht="25.5" x14ac:dyDescent="0.2">
      <c r="A42" s="26" t="s">
        <v>145</v>
      </c>
      <c r="B42" s="34" t="s">
        <v>198</v>
      </c>
      <c r="C42" s="17" t="s">
        <v>199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</row>
    <row r="43" spans="1:35" ht="38.25" x14ac:dyDescent="0.2">
      <c r="A43" s="26" t="s">
        <v>145</v>
      </c>
      <c r="B43" s="34" t="s">
        <v>200</v>
      </c>
      <c r="C43" s="17" t="s">
        <v>201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</row>
    <row r="44" spans="1:35" ht="38.25" x14ac:dyDescent="0.2">
      <c r="A44" s="26" t="s">
        <v>145</v>
      </c>
      <c r="B44" s="34" t="s">
        <v>202</v>
      </c>
      <c r="C44" s="17" t="s">
        <v>203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</row>
    <row r="45" spans="1:35" ht="38.25" x14ac:dyDescent="0.2">
      <c r="A45" s="26" t="s">
        <v>145</v>
      </c>
      <c r="B45" s="34" t="s">
        <v>204</v>
      </c>
      <c r="C45" s="17" t="s">
        <v>205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</row>
    <row r="46" spans="1:35" ht="38.25" x14ac:dyDescent="0.2">
      <c r="A46" s="26" t="s">
        <v>145</v>
      </c>
      <c r="B46" s="34" t="s">
        <v>206</v>
      </c>
      <c r="C46" s="17" t="s">
        <v>207</v>
      </c>
      <c r="D46" s="26">
        <v>0</v>
      </c>
      <c r="E46" s="26">
        <v>0</v>
      </c>
      <c r="F46" s="26">
        <v>0</v>
      </c>
      <c r="G46" s="26">
        <v>0</v>
      </c>
      <c r="H46" s="26">
        <v>0.23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</row>
    <row r="47" spans="1:35" ht="51" x14ac:dyDescent="0.2">
      <c r="A47" s="26" t="s">
        <v>145</v>
      </c>
      <c r="B47" s="34" t="s">
        <v>208</v>
      </c>
      <c r="C47" s="17" t="s">
        <v>209</v>
      </c>
      <c r="D47" s="26">
        <v>0</v>
      </c>
      <c r="E47" s="26">
        <v>0</v>
      </c>
      <c r="F47" s="26">
        <v>0</v>
      </c>
      <c r="G47" s="26">
        <v>0</v>
      </c>
      <c r="H47" s="26">
        <v>0.35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</row>
    <row r="48" spans="1:35" x14ac:dyDescent="0.2">
      <c r="A48" s="22" t="s">
        <v>146</v>
      </c>
      <c r="B48" s="23" t="s">
        <v>124</v>
      </c>
      <c r="C48" s="19" t="s">
        <v>71</v>
      </c>
      <c r="D48" s="22">
        <v>0</v>
      </c>
      <c r="E48" s="22">
        <f t="shared" ref="E48:AI48" si="24">SUM(E49:E58)</f>
        <v>0</v>
      </c>
      <c r="F48" s="22">
        <v>0</v>
      </c>
      <c r="G48" s="22">
        <f t="shared" si="24"/>
        <v>0</v>
      </c>
      <c r="H48" s="22">
        <v>0.35</v>
      </c>
      <c r="I48" s="22">
        <f t="shared" ref="I48" si="25">SUM(I49:I58)</f>
        <v>0.15</v>
      </c>
      <c r="J48" s="22">
        <f t="shared" si="24"/>
        <v>0</v>
      </c>
      <c r="K48" s="22">
        <f t="shared" si="24"/>
        <v>0</v>
      </c>
      <c r="L48" s="22">
        <f t="shared" si="24"/>
        <v>0</v>
      </c>
      <c r="M48" s="22">
        <f t="shared" si="24"/>
        <v>0</v>
      </c>
      <c r="N48" s="22">
        <f t="shared" si="24"/>
        <v>0</v>
      </c>
      <c r="O48" s="22">
        <f t="shared" si="24"/>
        <v>0</v>
      </c>
      <c r="P48" s="22">
        <f t="shared" si="24"/>
        <v>0</v>
      </c>
      <c r="Q48" s="22">
        <f t="shared" si="24"/>
        <v>0</v>
      </c>
      <c r="R48" s="22">
        <f t="shared" si="24"/>
        <v>0</v>
      </c>
      <c r="S48" s="22">
        <f t="shared" si="24"/>
        <v>0</v>
      </c>
      <c r="T48" s="22">
        <f t="shared" si="24"/>
        <v>0</v>
      </c>
      <c r="U48" s="22">
        <f t="shared" si="24"/>
        <v>0</v>
      </c>
      <c r="V48" s="22">
        <f t="shared" si="24"/>
        <v>0</v>
      </c>
      <c r="W48" s="22">
        <f t="shared" si="24"/>
        <v>0</v>
      </c>
      <c r="X48" s="22">
        <f t="shared" si="24"/>
        <v>0</v>
      </c>
      <c r="Y48" s="22">
        <f t="shared" si="24"/>
        <v>0</v>
      </c>
      <c r="Z48" s="22">
        <f t="shared" si="24"/>
        <v>0</v>
      </c>
      <c r="AA48" s="22">
        <f t="shared" si="24"/>
        <v>0</v>
      </c>
      <c r="AB48" s="22">
        <f t="shared" si="24"/>
        <v>0</v>
      </c>
      <c r="AC48" s="22">
        <f t="shared" si="24"/>
        <v>0</v>
      </c>
      <c r="AD48" s="22">
        <f t="shared" si="24"/>
        <v>0</v>
      </c>
      <c r="AE48" s="22">
        <f t="shared" si="24"/>
        <v>0</v>
      </c>
      <c r="AF48" s="22">
        <f t="shared" si="24"/>
        <v>0</v>
      </c>
      <c r="AG48" s="22">
        <f t="shared" si="24"/>
        <v>0</v>
      </c>
      <c r="AH48" s="22">
        <f t="shared" si="24"/>
        <v>0</v>
      </c>
      <c r="AI48" s="22">
        <f t="shared" si="24"/>
        <v>0</v>
      </c>
    </row>
    <row r="49" spans="1:35" ht="51" x14ac:dyDescent="0.2">
      <c r="A49" s="26" t="s">
        <v>146</v>
      </c>
      <c r="B49" s="35" t="s">
        <v>210</v>
      </c>
      <c r="C49" s="17" t="s">
        <v>211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</row>
    <row r="50" spans="1:35" ht="38.25" x14ac:dyDescent="0.2">
      <c r="A50" s="26" t="s">
        <v>146</v>
      </c>
      <c r="B50" s="36" t="s">
        <v>157</v>
      </c>
      <c r="C50" s="17" t="s">
        <v>158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</row>
    <row r="51" spans="1:35" ht="38.25" x14ac:dyDescent="0.2">
      <c r="A51" s="26" t="s">
        <v>146</v>
      </c>
      <c r="B51" s="36" t="s">
        <v>159</v>
      </c>
      <c r="C51" s="17" t="s">
        <v>160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</row>
    <row r="52" spans="1:35" ht="38.25" x14ac:dyDescent="0.2">
      <c r="A52" s="26" t="s">
        <v>146</v>
      </c>
      <c r="B52" s="36" t="s">
        <v>161</v>
      </c>
      <c r="C52" s="17" t="s">
        <v>162</v>
      </c>
      <c r="D52" s="26">
        <v>0</v>
      </c>
      <c r="E52" s="26">
        <v>0</v>
      </c>
      <c r="F52" s="26">
        <v>0</v>
      </c>
      <c r="G52" s="26">
        <v>0</v>
      </c>
      <c r="H52" s="26">
        <v>0.05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</row>
    <row r="53" spans="1:35" ht="38.25" x14ac:dyDescent="0.2">
      <c r="A53" s="26" t="s">
        <v>146</v>
      </c>
      <c r="B53" s="36" t="s">
        <v>212</v>
      </c>
      <c r="C53" s="17" t="s">
        <v>213</v>
      </c>
      <c r="D53" s="26">
        <v>0</v>
      </c>
      <c r="E53" s="26">
        <v>0</v>
      </c>
      <c r="F53" s="26">
        <v>0</v>
      </c>
      <c r="G53" s="26">
        <v>0</v>
      </c>
      <c r="H53" s="26">
        <v>0.15</v>
      </c>
      <c r="I53" s="26">
        <v>0.15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</row>
    <row r="54" spans="1:35" ht="38.25" x14ac:dyDescent="0.2">
      <c r="A54" s="26" t="s">
        <v>146</v>
      </c>
      <c r="B54" s="36" t="s">
        <v>214</v>
      </c>
      <c r="C54" s="17" t="s">
        <v>215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</row>
    <row r="55" spans="1:35" ht="38.25" x14ac:dyDescent="0.2">
      <c r="A55" s="26" t="s">
        <v>146</v>
      </c>
      <c r="B55" s="37" t="s">
        <v>216</v>
      </c>
      <c r="C55" s="17" t="s">
        <v>217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</row>
    <row r="56" spans="1:35" ht="38.25" x14ac:dyDescent="0.2">
      <c r="A56" s="26" t="s">
        <v>146</v>
      </c>
      <c r="B56" s="37" t="s">
        <v>218</v>
      </c>
      <c r="C56" s="17" t="s">
        <v>219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</row>
    <row r="57" spans="1:35" ht="38.25" x14ac:dyDescent="0.2">
      <c r="A57" s="26" t="s">
        <v>146</v>
      </c>
      <c r="B57" s="37" t="s">
        <v>220</v>
      </c>
      <c r="C57" s="17" t="s">
        <v>221</v>
      </c>
      <c r="D57" s="26">
        <v>0</v>
      </c>
      <c r="E57" s="26">
        <v>0</v>
      </c>
      <c r="F57" s="26">
        <v>0</v>
      </c>
      <c r="G57" s="26">
        <v>0</v>
      </c>
      <c r="H57" s="26">
        <v>0.15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</row>
    <row r="58" spans="1:35" ht="38.25" x14ac:dyDescent="0.2">
      <c r="A58" s="26" t="s">
        <v>146</v>
      </c>
      <c r="B58" s="36" t="s">
        <v>222</v>
      </c>
      <c r="C58" s="30" t="s">
        <v>223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</row>
    <row r="59" spans="1:35" ht="38.25" x14ac:dyDescent="0.2">
      <c r="A59" s="22" t="s">
        <v>99</v>
      </c>
      <c r="B59" s="23" t="s">
        <v>100</v>
      </c>
      <c r="C59" s="19" t="s">
        <v>71</v>
      </c>
      <c r="D59" s="22">
        <v>0</v>
      </c>
      <c r="E59" s="22">
        <f t="shared" ref="E59:AI59" si="26">SUM(E60,E76)</f>
        <v>0</v>
      </c>
      <c r="F59" s="22">
        <v>0</v>
      </c>
      <c r="G59" s="22">
        <f t="shared" si="26"/>
        <v>0</v>
      </c>
      <c r="H59" s="22">
        <v>0</v>
      </c>
      <c r="I59" s="22">
        <f>SUM(I60,I76)</f>
        <v>0</v>
      </c>
      <c r="J59" s="22">
        <f t="shared" si="26"/>
        <v>0</v>
      </c>
      <c r="K59" s="22">
        <f t="shared" si="26"/>
        <v>0</v>
      </c>
      <c r="L59" s="22">
        <f t="shared" si="26"/>
        <v>0</v>
      </c>
      <c r="M59" s="22">
        <f t="shared" si="26"/>
        <v>0</v>
      </c>
      <c r="N59" s="22">
        <f t="shared" si="26"/>
        <v>0</v>
      </c>
      <c r="O59" s="22">
        <f t="shared" si="26"/>
        <v>0</v>
      </c>
      <c r="P59" s="22">
        <f t="shared" si="26"/>
        <v>0</v>
      </c>
      <c r="Q59" s="22">
        <f t="shared" si="26"/>
        <v>0</v>
      </c>
      <c r="R59" s="22">
        <f t="shared" si="26"/>
        <v>0</v>
      </c>
      <c r="S59" s="22">
        <f t="shared" si="26"/>
        <v>0</v>
      </c>
      <c r="T59" s="22">
        <f t="shared" si="26"/>
        <v>0</v>
      </c>
      <c r="U59" s="22">
        <f t="shared" si="26"/>
        <v>0</v>
      </c>
      <c r="V59" s="22">
        <f t="shared" si="26"/>
        <v>0</v>
      </c>
      <c r="W59" s="22">
        <f t="shared" si="26"/>
        <v>0</v>
      </c>
      <c r="X59" s="22">
        <f t="shared" si="26"/>
        <v>0</v>
      </c>
      <c r="Y59" s="22">
        <f t="shared" si="26"/>
        <v>0</v>
      </c>
      <c r="Z59" s="22">
        <f t="shared" si="26"/>
        <v>0</v>
      </c>
      <c r="AA59" s="22">
        <f t="shared" si="26"/>
        <v>0</v>
      </c>
      <c r="AB59" s="22">
        <f t="shared" si="26"/>
        <v>0</v>
      </c>
      <c r="AC59" s="22">
        <f t="shared" si="26"/>
        <v>0</v>
      </c>
      <c r="AD59" s="22">
        <f t="shared" si="26"/>
        <v>0</v>
      </c>
      <c r="AE59" s="22">
        <f t="shared" si="26"/>
        <v>0</v>
      </c>
      <c r="AF59" s="22">
        <f t="shared" si="26"/>
        <v>0</v>
      </c>
      <c r="AG59" s="22">
        <f t="shared" si="26"/>
        <v>0</v>
      </c>
      <c r="AH59" s="22">
        <f t="shared" si="26"/>
        <v>0</v>
      </c>
      <c r="AI59" s="22">
        <f t="shared" si="26"/>
        <v>0</v>
      </c>
    </row>
    <row r="60" spans="1:35" ht="25.5" x14ac:dyDescent="0.2">
      <c r="A60" s="22" t="s">
        <v>101</v>
      </c>
      <c r="B60" s="23" t="s">
        <v>102</v>
      </c>
      <c r="C60" s="19" t="s">
        <v>71</v>
      </c>
      <c r="D60" s="22">
        <v>0</v>
      </c>
      <c r="E60" s="22">
        <f t="shared" ref="E60:AI60" si="27">SUM(E61,E67,E68)</f>
        <v>0</v>
      </c>
      <c r="F60" s="22">
        <v>0</v>
      </c>
      <c r="G60" s="22">
        <f t="shared" si="27"/>
        <v>0</v>
      </c>
      <c r="H60" s="22">
        <v>0</v>
      </c>
      <c r="I60" s="22">
        <f>SUM(I61,I67,I68)</f>
        <v>0</v>
      </c>
      <c r="J60" s="22">
        <f t="shared" si="27"/>
        <v>0</v>
      </c>
      <c r="K60" s="22">
        <f t="shared" si="27"/>
        <v>0</v>
      </c>
      <c r="L60" s="22">
        <f t="shared" si="27"/>
        <v>0</v>
      </c>
      <c r="M60" s="22">
        <f t="shared" si="27"/>
        <v>0</v>
      </c>
      <c r="N60" s="22">
        <f t="shared" si="27"/>
        <v>0</v>
      </c>
      <c r="O60" s="22">
        <f t="shared" si="27"/>
        <v>0</v>
      </c>
      <c r="P60" s="22">
        <f t="shared" si="27"/>
        <v>0</v>
      </c>
      <c r="Q60" s="22">
        <f t="shared" si="27"/>
        <v>0</v>
      </c>
      <c r="R60" s="22">
        <f t="shared" si="27"/>
        <v>0</v>
      </c>
      <c r="S60" s="22">
        <f t="shared" si="27"/>
        <v>0</v>
      </c>
      <c r="T60" s="22">
        <f t="shared" si="27"/>
        <v>0</v>
      </c>
      <c r="U60" s="22">
        <f t="shared" si="27"/>
        <v>0</v>
      </c>
      <c r="V60" s="22">
        <f t="shared" si="27"/>
        <v>0</v>
      </c>
      <c r="W60" s="22">
        <f t="shared" si="27"/>
        <v>0</v>
      </c>
      <c r="X60" s="22">
        <f t="shared" si="27"/>
        <v>0</v>
      </c>
      <c r="Y60" s="22">
        <f t="shared" si="27"/>
        <v>0</v>
      </c>
      <c r="Z60" s="22">
        <f t="shared" si="27"/>
        <v>0</v>
      </c>
      <c r="AA60" s="22">
        <f t="shared" si="27"/>
        <v>0</v>
      </c>
      <c r="AB60" s="22">
        <f t="shared" si="27"/>
        <v>0</v>
      </c>
      <c r="AC60" s="22">
        <f t="shared" si="27"/>
        <v>0</v>
      </c>
      <c r="AD60" s="22">
        <f t="shared" si="27"/>
        <v>0</v>
      </c>
      <c r="AE60" s="22">
        <f t="shared" si="27"/>
        <v>0</v>
      </c>
      <c r="AF60" s="22">
        <f t="shared" si="27"/>
        <v>0</v>
      </c>
      <c r="AG60" s="22">
        <f t="shared" si="27"/>
        <v>0</v>
      </c>
      <c r="AH60" s="22">
        <f t="shared" si="27"/>
        <v>0</v>
      </c>
      <c r="AI60" s="22">
        <f t="shared" si="27"/>
        <v>0</v>
      </c>
    </row>
    <row r="61" spans="1:35" x14ac:dyDescent="0.2">
      <c r="A61" s="22" t="s">
        <v>125</v>
      </c>
      <c r="B61" s="23" t="s">
        <v>122</v>
      </c>
      <c r="C61" s="19" t="s">
        <v>71</v>
      </c>
      <c r="D61" s="22">
        <v>0</v>
      </c>
      <c r="E61" s="22">
        <f t="shared" ref="E61:AI61" si="28">SUM(E62:E66)</f>
        <v>0</v>
      </c>
      <c r="F61" s="22">
        <v>0</v>
      </c>
      <c r="G61" s="22">
        <f t="shared" si="28"/>
        <v>0</v>
      </c>
      <c r="H61" s="22">
        <v>0</v>
      </c>
      <c r="I61" s="22">
        <f>SUM(I62:I66)</f>
        <v>0</v>
      </c>
      <c r="J61" s="22">
        <f t="shared" si="28"/>
        <v>0</v>
      </c>
      <c r="K61" s="22">
        <f t="shared" si="28"/>
        <v>0</v>
      </c>
      <c r="L61" s="22">
        <f t="shared" si="28"/>
        <v>0</v>
      </c>
      <c r="M61" s="22">
        <f t="shared" si="28"/>
        <v>0</v>
      </c>
      <c r="N61" s="22">
        <f t="shared" si="28"/>
        <v>0</v>
      </c>
      <c r="O61" s="22">
        <f t="shared" si="28"/>
        <v>0</v>
      </c>
      <c r="P61" s="22">
        <f t="shared" si="28"/>
        <v>0</v>
      </c>
      <c r="Q61" s="22">
        <f t="shared" si="28"/>
        <v>0</v>
      </c>
      <c r="R61" s="22">
        <f t="shared" si="28"/>
        <v>0</v>
      </c>
      <c r="S61" s="22">
        <f t="shared" si="28"/>
        <v>0</v>
      </c>
      <c r="T61" s="22">
        <f t="shared" si="28"/>
        <v>0</v>
      </c>
      <c r="U61" s="22">
        <f t="shared" si="28"/>
        <v>0</v>
      </c>
      <c r="V61" s="22">
        <f t="shared" si="28"/>
        <v>0</v>
      </c>
      <c r="W61" s="22">
        <f t="shared" si="28"/>
        <v>0</v>
      </c>
      <c r="X61" s="22">
        <f t="shared" si="28"/>
        <v>0</v>
      </c>
      <c r="Y61" s="22">
        <f t="shared" si="28"/>
        <v>0</v>
      </c>
      <c r="Z61" s="22">
        <f t="shared" si="28"/>
        <v>0</v>
      </c>
      <c r="AA61" s="22">
        <f t="shared" si="28"/>
        <v>0</v>
      </c>
      <c r="AB61" s="22">
        <f t="shared" si="28"/>
        <v>0</v>
      </c>
      <c r="AC61" s="22">
        <f t="shared" si="28"/>
        <v>0</v>
      </c>
      <c r="AD61" s="22">
        <f t="shared" si="28"/>
        <v>0</v>
      </c>
      <c r="AE61" s="22">
        <f t="shared" si="28"/>
        <v>0</v>
      </c>
      <c r="AF61" s="22">
        <f t="shared" si="28"/>
        <v>0</v>
      </c>
      <c r="AG61" s="22">
        <f t="shared" si="28"/>
        <v>0</v>
      </c>
      <c r="AH61" s="22">
        <f t="shared" si="28"/>
        <v>0</v>
      </c>
      <c r="AI61" s="22">
        <f t="shared" si="28"/>
        <v>0</v>
      </c>
    </row>
    <row r="62" spans="1:35" ht="38.25" x14ac:dyDescent="0.2">
      <c r="A62" s="26" t="s">
        <v>125</v>
      </c>
      <c r="B62" s="38" t="s">
        <v>224</v>
      </c>
      <c r="C62" s="17" t="s">
        <v>225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</row>
    <row r="63" spans="1:35" ht="25.5" x14ac:dyDescent="0.2">
      <c r="A63" s="26" t="s">
        <v>125</v>
      </c>
      <c r="B63" s="38" t="s">
        <v>226</v>
      </c>
      <c r="C63" s="17" t="s">
        <v>227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</row>
    <row r="64" spans="1:35" ht="51" x14ac:dyDescent="0.2">
      <c r="A64" s="26" t="s">
        <v>125</v>
      </c>
      <c r="B64" s="39" t="s">
        <v>228</v>
      </c>
      <c r="C64" s="17" t="s">
        <v>229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</row>
    <row r="65" spans="1:35" ht="38.25" x14ac:dyDescent="0.2">
      <c r="A65" s="26" t="s">
        <v>125</v>
      </c>
      <c r="B65" s="39" t="s">
        <v>230</v>
      </c>
      <c r="C65" s="30" t="s">
        <v>163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</row>
    <row r="66" spans="1:35" ht="63.75" x14ac:dyDescent="0.2">
      <c r="A66" s="26" t="s">
        <v>125</v>
      </c>
      <c r="B66" s="39" t="s">
        <v>231</v>
      </c>
      <c r="C66" s="30" t="s">
        <v>232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</row>
    <row r="67" spans="1:35" x14ac:dyDescent="0.2">
      <c r="A67" s="22" t="s">
        <v>126</v>
      </c>
      <c r="B67" s="23" t="s">
        <v>123</v>
      </c>
      <c r="C67" s="19" t="s">
        <v>71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</row>
    <row r="68" spans="1:35" x14ac:dyDescent="0.2">
      <c r="A68" s="22" t="s">
        <v>127</v>
      </c>
      <c r="B68" s="23" t="s">
        <v>124</v>
      </c>
      <c r="C68" s="19" t="s">
        <v>71</v>
      </c>
      <c r="D68" s="22">
        <v>0</v>
      </c>
      <c r="E68" s="22">
        <f t="shared" ref="E68:AI68" si="29">SUM(E69:E75)</f>
        <v>0</v>
      </c>
      <c r="F68" s="22">
        <v>0</v>
      </c>
      <c r="G68" s="22">
        <f t="shared" si="29"/>
        <v>0</v>
      </c>
      <c r="H68" s="22">
        <v>0</v>
      </c>
      <c r="I68" s="22">
        <f t="shared" ref="I68" si="30">SUM(I69:I75)</f>
        <v>0</v>
      </c>
      <c r="J68" s="22">
        <f t="shared" si="29"/>
        <v>0</v>
      </c>
      <c r="K68" s="22">
        <f t="shared" si="29"/>
        <v>0</v>
      </c>
      <c r="L68" s="22">
        <f t="shared" si="29"/>
        <v>0</v>
      </c>
      <c r="M68" s="22">
        <f t="shared" si="29"/>
        <v>0</v>
      </c>
      <c r="N68" s="22">
        <f t="shared" si="29"/>
        <v>0</v>
      </c>
      <c r="O68" s="22">
        <f t="shared" si="29"/>
        <v>0</v>
      </c>
      <c r="P68" s="22">
        <f t="shared" si="29"/>
        <v>0</v>
      </c>
      <c r="Q68" s="22">
        <f t="shared" si="29"/>
        <v>0</v>
      </c>
      <c r="R68" s="22">
        <f t="shared" si="29"/>
        <v>0</v>
      </c>
      <c r="S68" s="22">
        <f t="shared" si="29"/>
        <v>0</v>
      </c>
      <c r="T68" s="22">
        <f t="shared" si="29"/>
        <v>0</v>
      </c>
      <c r="U68" s="22">
        <f t="shared" si="29"/>
        <v>0</v>
      </c>
      <c r="V68" s="22">
        <f t="shared" si="29"/>
        <v>0</v>
      </c>
      <c r="W68" s="22">
        <f t="shared" si="29"/>
        <v>0</v>
      </c>
      <c r="X68" s="22">
        <f t="shared" si="29"/>
        <v>0</v>
      </c>
      <c r="Y68" s="22">
        <f t="shared" si="29"/>
        <v>0</v>
      </c>
      <c r="Z68" s="22">
        <f t="shared" si="29"/>
        <v>0</v>
      </c>
      <c r="AA68" s="22">
        <f t="shared" si="29"/>
        <v>0</v>
      </c>
      <c r="AB68" s="22">
        <f t="shared" si="29"/>
        <v>0</v>
      </c>
      <c r="AC68" s="22">
        <f t="shared" si="29"/>
        <v>0</v>
      </c>
      <c r="AD68" s="22">
        <f t="shared" si="29"/>
        <v>0</v>
      </c>
      <c r="AE68" s="22">
        <f t="shared" si="29"/>
        <v>0</v>
      </c>
      <c r="AF68" s="22">
        <f t="shared" si="29"/>
        <v>0</v>
      </c>
      <c r="AG68" s="22">
        <f t="shared" si="29"/>
        <v>0</v>
      </c>
      <c r="AH68" s="22">
        <f t="shared" si="29"/>
        <v>0</v>
      </c>
      <c r="AI68" s="22">
        <f t="shared" si="29"/>
        <v>0</v>
      </c>
    </row>
    <row r="69" spans="1:35" ht="51" x14ac:dyDescent="0.2">
      <c r="A69" s="26" t="s">
        <v>127</v>
      </c>
      <c r="B69" s="40" t="s">
        <v>233</v>
      </c>
      <c r="C69" s="30" t="s">
        <v>234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</row>
    <row r="70" spans="1:35" ht="51" x14ac:dyDescent="0.2">
      <c r="A70" s="26" t="s">
        <v>127</v>
      </c>
      <c r="B70" s="40" t="s">
        <v>235</v>
      </c>
      <c r="C70" s="30" t="s">
        <v>164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</row>
    <row r="71" spans="1:35" ht="51" x14ac:dyDescent="0.2">
      <c r="A71" s="26" t="s">
        <v>127</v>
      </c>
      <c r="B71" s="40" t="s">
        <v>236</v>
      </c>
      <c r="C71" s="30" t="s">
        <v>165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</row>
    <row r="72" spans="1:35" ht="51" x14ac:dyDescent="0.2">
      <c r="A72" s="26" t="s">
        <v>127</v>
      </c>
      <c r="B72" s="41" t="s">
        <v>237</v>
      </c>
      <c r="C72" s="30" t="s">
        <v>166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</row>
    <row r="73" spans="1:35" ht="51" x14ac:dyDescent="0.2">
      <c r="A73" s="26" t="s">
        <v>127</v>
      </c>
      <c r="B73" s="41" t="s">
        <v>238</v>
      </c>
      <c r="C73" s="47" t="s">
        <v>167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</row>
    <row r="74" spans="1:35" ht="38.25" x14ac:dyDescent="0.2">
      <c r="A74" s="26" t="s">
        <v>127</v>
      </c>
      <c r="B74" s="41" t="s">
        <v>239</v>
      </c>
      <c r="C74" s="17" t="s">
        <v>168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</row>
    <row r="75" spans="1:35" ht="51" x14ac:dyDescent="0.2">
      <c r="A75" s="26" t="s">
        <v>127</v>
      </c>
      <c r="B75" s="42" t="s">
        <v>240</v>
      </c>
      <c r="C75" s="17" t="s">
        <v>241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</row>
    <row r="76" spans="1:35" ht="25.5" x14ac:dyDescent="0.2">
      <c r="A76" s="22" t="s">
        <v>103</v>
      </c>
      <c r="B76" s="23" t="s">
        <v>104</v>
      </c>
      <c r="C76" s="19" t="s">
        <v>71</v>
      </c>
      <c r="D76" s="22">
        <v>0</v>
      </c>
      <c r="E76" s="22">
        <f t="shared" ref="E76:AI76" si="31">SUM(E77,E83,E84)</f>
        <v>0</v>
      </c>
      <c r="F76" s="22">
        <v>0</v>
      </c>
      <c r="G76" s="22">
        <f t="shared" si="31"/>
        <v>0</v>
      </c>
      <c r="H76" s="22">
        <v>0</v>
      </c>
      <c r="I76" s="22">
        <f t="shared" ref="I76" si="32">SUM(I77,I83,I84)</f>
        <v>0</v>
      </c>
      <c r="J76" s="22">
        <f t="shared" si="31"/>
        <v>0</v>
      </c>
      <c r="K76" s="22">
        <f t="shared" si="31"/>
        <v>0</v>
      </c>
      <c r="L76" s="22">
        <f t="shared" si="31"/>
        <v>0</v>
      </c>
      <c r="M76" s="22">
        <f t="shared" si="31"/>
        <v>0</v>
      </c>
      <c r="N76" s="22">
        <f t="shared" si="31"/>
        <v>0</v>
      </c>
      <c r="O76" s="22">
        <f t="shared" si="31"/>
        <v>0</v>
      </c>
      <c r="P76" s="22">
        <f t="shared" si="31"/>
        <v>0</v>
      </c>
      <c r="Q76" s="22">
        <f t="shared" si="31"/>
        <v>0</v>
      </c>
      <c r="R76" s="22">
        <f t="shared" si="31"/>
        <v>0</v>
      </c>
      <c r="S76" s="22">
        <f t="shared" si="31"/>
        <v>0</v>
      </c>
      <c r="T76" s="22">
        <f t="shared" si="31"/>
        <v>0</v>
      </c>
      <c r="U76" s="22">
        <f t="shared" si="31"/>
        <v>0</v>
      </c>
      <c r="V76" s="22">
        <f t="shared" si="31"/>
        <v>0</v>
      </c>
      <c r="W76" s="22">
        <f t="shared" si="31"/>
        <v>0</v>
      </c>
      <c r="X76" s="22">
        <f t="shared" si="31"/>
        <v>0</v>
      </c>
      <c r="Y76" s="22">
        <f t="shared" si="31"/>
        <v>0</v>
      </c>
      <c r="Z76" s="22">
        <f t="shared" si="31"/>
        <v>0</v>
      </c>
      <c r="AA76" s="22">
        <f t="shared" si="31"/>
        <v>0</v>
      </c>
      <c r="AB76" s="22">
        <f t="shared" si="31"/>
        <v>0</v>
      </c>
      <c r="AC76" s="22">
        <f t="shared" si="31"/>
        <v>0</v>
      </c>
      <c r="AD76" s="22">
        <f t="shared" si="31"/>
        <v>0</v>
      </c>
      <c r="AE76" s="22">
        <f t="shared" si="31"/>
        <v>0</v>
      </c>
      <c r="AF76" s="22">
        <f t="shared" si="31"/>
        <v>0</v>
      </c>
      <c r="AG76" s="22">
        <f t="shared" si="31"/>
        <v>0</v>
      </c>
      <c r="AH76" s="22">
        <f t="shared" si="31"/>
        <v>0</v>
      </c>
      <c r="AI76" s="22">
        <f t="shared" si="31"/>
        <v>0</v>
      </c>
    </row>
    <row r="77" spans="1:35" x14ac:dyDescent="0.2">
      <c r="A77" s="22" t="s">
        <v>128</v>
      </c>
      <c r="B77" s="23" t="s">
        <v>122</v>
      </c>
      <c r="C77" s="23" t="s">
        <v>71</v>
      </c>
      <c r="D77" s="22">
        <v>0</v>
      </c>
      <c r="E77" s="22">
        <f t="shared" ref="E77:AI77" si="33">SUM(E78:E82)</f>
        <v>0</v>
      </c>
      <c r="F77" s="22">
        <v>0</v>
      </c>
      <c r="G77" s="22">
        <f t="shared" si="33"/>
        <v>0</v>
      </c>
      <c r="H77" s="22">
        <v>0</v>
      </c>
      <c r="I77" s="22">
        <f t="shared" ref="I77" si="34">SUM(I78:I82)</f>
        <v>0</v>
      </c>
      <c r="J77" s="22">
        <f t="shared" si="33"/>
        <v>0</v>
      </c>
      <c r="K77" s="22">
        <f t="shared" si="33"/>
        <v>0</v>
      </c>
      <c r="L77" s="22">
        <f t="shared" si="33"/>
        <v>0</v>
      </c>
      <c r="M77" s="22">
        <f t="shared" si="33"/>
        <v>0</v>
      </c>
      <c r="N77" s="22">
        <f t="shared" si="33"/>
        <v>0</v>
      </c>
      <c r="O77" s="22">
        <f t="shared" si="33"/>
        <v>0</v>
      </c>
      <c r="P77" s="22">
        <f t="shared" si="33"/>
        <v>0</v>
      </c>
      <c r="Q77" s="22">
        <f t="shared" si="33"/>
        <v>0</v>
      </c>
      <c r="R77" s="22">
        <f t="shared" si="33"/>
        <v>0</v>
      </c>
      <c r="S77" s="22">
        <f t="shared" si="33"/>
        <v>0</v>
      </c>
      <c r="T77" s="22">
        <f t="shared" si="33"/>
        <v>0</v>
      </c>
      <c r="U77" s="22">
        <f t="shared" si="33"/>
        <v>0</v>
      </c>
      <c r="V77" s="22">
        <f t="shared" si="33"/>
        <v>0</v>
      </c>
      <c r="W77" s="22">
        <f t="shared" si="33"/>
        <v>0</v>
      </c>
      <c r="X77" s="22">
        <f t="shared" si="33"/>
        <v>0</v>
      </c>
      <c r="Y77" s="22">
        <f t="shared" si="33"/>
        <v>0</v>
      </c>
      <c r="Z77" s="22">
        <f t="shared" si="33"/>
        <v>0</v>
      </c>
      <c r="AA77" s="22">
        <f t="shared" si="33"/>
        <v>0</v>
      </c>
      <c r="AB77" s="22">
        <f t="shared" si="33"/>
        <v>0</v>
      </c>
      <c r="AC77" s="22">
        <f t="shared" si="33"/>
        <v>0</v>
      </c>
      <c r="AD77" s="22">
        <f t="shared" si="33"/>
        <v>0</v>
      </c>
      <c r="AE77" s="22">
        <f t="shared" si="33"/>
        <v>0</v>
      </c>
      <c r="AF77" s="22">
        <f t="shared" si="33"/>
        <v>0</v>
      </c>
      <c r="AG77" s="22">
        <f t="shared" si="33"/>
        <v>0</v>
      </c>
      <c r="AH77" s="22">
        <f t="shared" si="33"/>
        <v>0</v>
      </c>
      <c r="AI77" s="22">
        <f t="shared" si="33"/>
        <v>0</v>
      </c>
    </row>
    <row r="78" spans="1:35" ht="51" x14ac:dyDescent="0.2">
      <c r="A78" s="26" t="s">
        <v>128</v>
      </c>
      <c r="B78" s="39" t="s">
        <v>242</v>
      </c>
      <c r="C78" s="30" t="s">
        <v>243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</row>
    <row r="79" spans="1:35" ht="51" x14ac:dyDescent="0.2">
      <c r="A79" s="26" t="s">
        <v>128</v>
      </c>
      <c r="B79" s="39" t="s">
        <v>244</v>
      </c>
      <c r="C79" s="30" t="s">
        <v>245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</row>
    <row r="80" spans="1:35" ht="51" x14ac:dyDescent="0.2">
      <c r="A80" s="26" t="s">
        <v>128</v>
      </c>
      <c r="B80" s="39" t="s">
        <v>246</v>
      </c>
      <c r="C80" s="30" t="s">
        <v>247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</row>
    <row r="81" spans="1:35" ht="38.25" x14ac:dyDescent="0.2">
      <c r="A81" s="26" t="s">
        <v>128</v>
      </c>
      <c r="B81" s="39" t="s">
        <v>248</v>
      </c>
      <c r="C81" s="30" t="s">
        <v>249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</row>
    <row r="82" spans="1:35" ht="38.25" x14ac:dyDescent="0.2">
      <c r="A82" s="26" t="s">
        <v>128</v>
      </c>
      <c r="B82" s="39" t="s">
        <v>250</v>
      </c>
      <c r="C82" s="30" t="s">
        <v>251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</row>
    <row r="83" spans="1:35" x14ac:dyDescent="0.2">
      <c r="A83" s="22" t="s">
        <v>129</v>
      </c>
      <c r="B83" s="23" t="s">
        <v>123</v>
      </c>
      <c r="C83" s="23" t="s">
        <v>71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</row>
    <row r="84" spans="1:35" x14ac:dyDescent="0.2">
      <c r="A84" s="22" t="s">
        <v>130</v>
      </c>
      <c r="B84" s="23" t="s">
        <v>124</v>
      </c>
      <c r="C84" s="23" t="s">
        <v>71</v>
      </c>
      <c r="D84" s="22">
        <v>0</v>
      </c>
      <c r="E84" s="22">
        <f t="shared" ref="E84:AI84" si="35">SUM(E85:E85)</f>
        <v>0</v>
      </c>
      <c r="F84" s="22">
        <v>0</v>
      </c>
      <c r="G84" s="22">
        <f t="shared" si="35"/>
        <v>0</v>
      </c>
      <c r="H84" s="22">
        <v>0</v>
      </c>
      <c r="I84" s="22">
        <f t="shared" ref="I84" si="36">SUM(I85:I85)</f>
        <v>0</v>
      </c>
      <c r="J84" s="22">
        <f t="shared" si="35"/>
        <v>0</v>
      </c>
      <c r="K84" s="22">
        <f t="shared" si="35"/>
        <v>0</v>
      </c>
      <c r="L84" s="22">
        <f t="shared" si="35"/>
        <v>0</v>
      </c>
      <c r="M84" s="22">
        <f t="shared" si="35"/>
        <v>0</v>
      </c>
      <c r="N84" s="22">
        <f t="shared" si="35"/>
        <v>0</v>
      </c>
      <c r="O84" s="22">
        <f t="shared" si="35"/>
        <v>0</v>
      </c>
      <c r="P84" s="22">
        <f t="shared" si="35"/>
        <v>0</v>
      </c>
      <c r="Q84" s="22">
        <f t="shared" si="35"/>
        <v>0</v>
      </c>
      <c r="R84" s="22">
        <f t="shared" si="35"/>
        <v>0</v>
      </c>
      <c r="S84" s="22">
        <f t="shared" si="35"/>
        <v>0</v>
      </c>
      <c r="T84" s="22">
        <f t="shared" si="35"/>
        <v>0</v>
      </c>
      <c r="U84" s="22">
        <f t="shared" si="35"/>
        <v>0</v>
      </c>
      <c r="V84" s="22">
        <f t="shared" si="35"/>
        <v>0</v>
      </c>
      <c r="W84" s="22">
        <f t="shared" si="35"/>
        <v>0</v>
      </c>
      <c r="X84" s="22">
        <f t="shared" si="35"/>
        <v>0</v>
      </c>
      <c r="Y84" s="22">
        <f t="shared" si="35"/>
        <v>0</v>
      </c>
      <c r="Z84" s="22">
        <f t="shared" si="35"/>
        <v>0</v>
      </c>
      <c r="AA84" s="22">
        <f t="shared" si="35"/>
        <v>0</v>
      </c>
      <c r="AB84" s="22">
        <f t="shared" si="35"/>
        <v>0</v>
      </c>
      <c r="AC84" s="22">
        <f t="shared" si="35"/>
        <v>0</v>
      </c>
      <c r="AD84" s="22">
        <f t="shared" si="35"/>
        <v>0</v>
      </c>
      <c r="AE84" s="22">
        <f t="shared" si="35"/>
        <v>0</v>
      </c>
      <c r="AF84" s="22">
        <f t="shared" si="35"/>
        <v>0</v>
      </c>
      <c r="AG84" s="22">
        <f t="shared" si="35"/>
        <v>0</v>
      </c>
      <c r="AH84" s="22">
        <f t="shared" si="35"/>
        <v>0</v>
      </c>
      <c r="AI84" s="22">
        <f t="shared" si="35"/>
        <v>0</v>
      </c>
    </row>
    <row r="85" spans="1:35" ht="38.25" x14ac:dyDescent="0.2">
      <c r="A85" s="26" t="s">
        <v>130</v>
      </c>
      <c r="B85" s="43" t="s">
        <v>252</v>
      </c>
      <c r="C85" s="30" t="s">
        <v>253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</row>
    <row r="86" spans="1:35" ht="38.25" x14ac:dyDescent="0.2">
      <c r="A86" s="26" t="s">
        <v>130</v>
      </c>
      <c r="B86" s="43" t="s">
        <v>254</v>
      </c>
      <c r="C86" s="30" t="s">
        <v>255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</row>
    <row r="87" spans="1:35" ht="38.25" x14ac:dyDescent="0.2">
      <c r="A87" s="26" t="s">
        <v>130</v>
      </c>
      <c r="B87" s="43" t="s">
        <v>169</v>
      </c>
      <c r="C87" s="30" t="s">
        <v>170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</row>
    <row r="88" spans="1:35" ht="25.5" x14ac:dyDescent="0.2">
      <c r="A88" s="22" t="s">
        <v>105</v>
      </c>
      <c r="B88" s="23" t="s">
        <v>106</v>
      </c>
      <c r="C88" s="23" t="s">
        <v>71</v>
      </c>
      <c r="D88" s="22">
        <v>0</v>
      </c>
      <c r="E88" s="22">
        <f t="shared" ref="E88:AI88" si="37">E89</f>
        <v>0</v>
      </c>
      <c r="F88" s="22">
        <v>0</v>
      </c>
      <c r="G88" s="22">
        <f t="shared" si="37"/>
        <v>0</v>
      </c>
      <c r="H88" s="22">
        <v>0</v>
      </c>
      <c r="I88" s="22">
        <f t="shared" ref="I88" si="38">I89</f>
        <v>0</v>
      </c>
      <c r="J88" s="22">
        <f t="shared" si="37"/>
        <v>0</v>
      </c>
      <c r="K88" s="22">
        <f t="shared" si="37"/>
        <v>0</v>
      </c>
      <c r="L88" s="22">
        <f t="shared" si="37"/>
        <v>0</v>
      </c>
      <c r="M88" s="22">
        <f t="shared" si="37"/>
        <v>0</v>
      </c>
      <c r="N88" s="22">
        <f t="shared" si="37"/>
        <v>0</v>
      </c>
      <c r="O88" s="22">
        <f t="shared" si="37"/>
        <v>0</v>
      </c>
      <c r="P88" s="22">
        <f t="shared" si="37"/>
        <v>0</v>
      </c>
      <c r="Q88" s="22">
        <f t="shared" si="37"/>
        <v>0</v>
      </c>
      <c r="R88" s="22">
        <f t="shared" si="37"/>
        <v>0</v>
      </c>
      <c r="S88" s="22">
        <f t="shared" si="37"/>
        <v>0</v>
      </c>
      <c r="T88" s="22">
        <f t="shared" si="37"/>
        <v>0</v>
      </c>
      <c r="U88" s="22">
        <f t="shared" si="37"/>
        <v>0</v>
      </c>
      <c r="V88" s="22">
        <f t="shared" si="37"/>
        <v>0</v>
      </c>
      <c r="W88" s="22">
        <f t="shared" si="37"/>
        <v>0</v>
      </c>
      <c r="X88" s="22">
        <f t="shared" si="37"/>
        <v>0</v>
      </c>
      <c r="Y88" s="22">
        <f t="shared" si="37"/>
        <v>0</v>
      </c>
      <c r="Z88" s="22">
        <f t="shared" si="37"/>
        <v>0</v>
      </c>
      <c r="AA88" s="22">
        <f t="shared" si="37"/>
        <v>0</v>
      </c>
      <c r="AB88" s="22">
        <f t="shared" si="37"/>
        <v>0</v>
      </c>
      <c r="AC88" s="22">
        <f t="shared" si="37"/>
        <v>0</v>
      </c>
      <c r="AD88" s="22">
        <f t="shared" si="37"/>
        <v>0</v>
      </c>
      <c r="AE88" s="22">
        <f t="shared" si="37"/>
        <v>0</v>
      </c>
      <c r="AF88" s="22">
        <f t="shared" si="37"/>
        <v>0</v>
      </c>
      <c r="AG88" s="22">
        <f t="shared" si="37"/>
        <v>0</v>
      </c>
      <c r="AH88" s="22">
        <f t="shared" si="37"/>
        <v>0</v>
      </c>
      <c r="AI88" s="22">
        <f t="shared" si="37"/>
        <v>0</v>
      </c>
    </row>
    <row r="89" spans="1:35" ht="25.5" x14ac:dyDescent="0.2">
      <c r="A89" s="22" t="s">
        <v>107</v>
      </c>
      <c r="B89" s="23" t="s">
        <v>108</v>
      </c>
      <c r="C89" s="23" t="s">
        <v>71</v>
      </c>
      <c r="D89" s="22">
        <v>0</v>
      </c>
      <c r="E89" s="22">
        <f t="shared" ref="E89:AI89" si="39">SUM(E90,E93,E96)</f>
        <v>0</v>
      </c>
      <c r="F89" s="22">
        <v>0</v>
      </c>
      <c r="G89" s="22">
        <f t="shared" si="39"/>
        <v>0</v>
      </c>
      <c r="H89" s="22">
        <v>0</v>
      </c>
      <c r="I89" s="22">
        <f t="shared" ref="I89" si="40">SUM(I90,I93,I96)</f>
        <v>0</v>
      </c>
      <c r="J89" s="22">
        <f t="shared" si="39"/>
        <v>0</v>
      </c>
      <c r="K89" s="22">
        <f t="shared" si="39"/>
        <v>0</v>
      </c>
      <c r="L89" s="22">
        <f t="shared" si="39"/>
        <v>0</v>
      </c>
      <c r="M89" s="22">
        <f t="shared" si="39"/>
        <v>0</v>
      </c>
      <c r="N89" s="22">
        <f t="shared" si="39"/>
        <v>0</v>
      </c>
      <c r="O89" s="22">
        <f t="shared" si="39"/>
        <v>0</v>
      </c>
      <c r="P89" s="22">
        <f t="shared" si="39"/>
        <v>0</v>
      </c>
      <c r="Q89" s="22">
        <f t="shared" si="39"/>
        <v>0</v>
      </c>
      <c r="R89" s="22">
        <f t="shared" si="39"/>
        <v>0</v>
      </c>
      <c r="S89" s="22">
        <f t="shared" si="39"/>
        <v>0</v>
      </c>
      <c r="T89" s="22">
        <f t="shared" si="39"/>
        <v>0</v>
      </c>
      <c r="U89" s="22">
        <f t="shared" si="39"/>
        <v>0</v>
      </c>
      <c r="V89" s="22">
        <f t="shared" si="39"/>
        <v>0</v>
      </c>
      <c r="W89" s="22">
        <f t="shared" si="39"/>
        <v>0</v>
      </c>
      <c r="X89" s="22">
        <f t="shared" si="39"/>
        <v>0</v>
      </c>
      <c r="Y89" s="22">
        <f t="shared" si="39"/>
        <v>0</v>
      </c>
      <c r="Z89" s="22">
        <f t="shared" si="39"/>
        <v>0</v>
      </c>
      <c r="AA89" s="22">
        <f t="shared" si="39"/>
        <v>0</v>
      </c>
      <c r="AB89" s="22">
        <f t="shared" si="39"/>
        <v>0</v>
      </c>
      <c r="AC89" s="22">
        <f t="shared" si="39"/>
        <v>0</v>
      </c>
      <c r="AD89" s="22">
        <f t="shared" si="39"/>
        <v>0</v>
      </c>
      <c r="AE89" s="22">
        <f t="shared" si="39"/>
        <v>0</v>
      </c>
      <c r="AF89" s="22">
        <f t="shared" si="39"/>
        <v>0</v>
      </c>
      <c r="AG89" s="22">
        <f t="shared" si="39"/>
        <v>0</v>
      </c>
      <c r="AH89" s="22">
        <f t="shared" si="39"/>
        <v>0</v>
      </c>
      <c r="AI89" s="22">
        <f t="shared" si="39"/>
        <v>0</v>
      </c>
    </row>
    <row r="90" spans="1:35" x14ac:dyDescent="0.2">
      <c r="A90" s="22" t="s">
        <v>131</v>
      </c>
      <c r="B90" s="23" t="s">
        <v>122</v>
      </c>
      <c r="C90" s="23" t="s">
        <v>71</v>
      </c>
      <c r="D90" s="22">
        <v>0</v>
      </c>
      <c r="E90" s="22">
        <f t="shared" ref="E90:AI90" si="41">SUM(E91:E91)</f>
        <v>0</v>
      </c>
      <c r="F90" s="22">
        <v>0</v>
      </c>
      <c r="G90" s="22">
        <f t="shared" si="41"/>
        <v>0</v>
      </c>
      <c r="H90" s="22">
        <v>0</v>
      </c>
      <c r="I90" s="22">
        <f t="shared" ref="I90" si="42">SUM(I91:I91)</f>
        <v>0</v>
      </c>
      <c r="J90" s="22">
        <f t="shared" si="41"/>
        <v>0</v>
      </c>
      <c r="K90" s="22">
        <f t="shared" si="41"/>
        <v>0</v>
      </c>
      <c r="L90" s="22">
        <f t="shared" si="41"/>
        <v>0</v>
      </c>
      <c r="M90" s="22">
        <f t="shared" si="41"/>
        <v>0</v>
      </c>
      <c r="N90" s="22">
        <f t="shared" si="41"/>
        <v>0</v>
      </c>
      <c r="O90" s="22">
        <f t="shared" si="41"/>
        <v>0</v>
      </c>
      <c r="P90" s="22">
        <f t="shared" si="41"/>
        <v>0</v>
      </c>
      <c r="Q90" s="22">
        <f t="shared" si="41"/>
        <v>0</v>
      </c>
      <c r="R90" s="22">
        <f t="shared" si="41"/>
        <v>0</v>
      </c>
      <c r="S90" s="22">
        <f t="shared" si="41"/>
        <v>0</v>
      </c>
      <c r="T90" s="22">
        <f t="shared" si="41"/>
        <v>0</v>
      </c>
      <c r="U90" s="22">
        <f t="shared" si="41"/>
        <v>0</v>
      </c>
      <c r="V90" s="22">
        <f t="shared" si="41"/>
        <v>0</v>
      </c>
      <c r="W90" s="22">
        <f t="shared" si="41"/>
        <v>0</v>
      </c>
      <c r="X90" s="22">
        <f t="shared" si="41"/>
        <v>0</v>
      </c>
      <c r="Y90" s="22">
        <f t="shared" si="41"/>
        <v>0</v>
      </c>
      <c r="Z90" s="22">
        <f t="shared" si="41"/>
        <v>0</v>
      </c>
      <c r="AA90" s="22">
        <f t="shared" si="41"/>
        <v>0</v>
      </c>
      <c r="AB90" s="22">
        <f t="shared" si="41"/>
        <v>0</v>
      </c>
      <c r="AC90" s="22">
        <f t="shared" si="41"/>
        <v>0</v>
      </c>
      <c r="AD90" s="22">
        <f t="shared" si="41"/>
        <v>0</v>
      </c>
      <c r="AE90" s="22">
        <f t="shared" si="41"/>
        <v>0</v>
      </c>
      <c r="AF90" s="22">
        <f t="shared" si="41"/>
        <v>0</v>
      </c>
      <c r="AG90" s="22">
        <f t="shared" si="41"/>
        <v>0</v>
      </c>
      <c r="AH90" s="22">
        <f t="shared" si="41"/>
        <v>0</v>
      </c>
      <c r="AI90" s="22">
        <f t="shared" si="41"/>
        <v>0</v>
      </c>
    </row>
    <row r="91" spans="1:35" ht="51" x14ac:dyDescent="0.2">
      <c r="A91" s="26" t="s">
        <v>131</v>
      </c>
      <c r="B91" s="27" t="s">
        <v>256</v>
      </c>
      <c r="C91" s="30" t="s">
        <v>171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</row>
    <row r="92" spans="1:35" ht="25.5" x14ac:dyDescent="0.2">
      <c r="A92" s="26" t="s">
        <v>131</v>
      </c>
      <c r="B92" s="27" t="s">
        <v>257</v>
      </c>
      <c r="C92" s="30" t="s">
        <v>258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</row>
    <row r="93" spans="1:35" x14ac:dyDescent="0.2">
      <c r="A93" s="22" t="s">
        <v>132</v>
      </c>
      <c r="B93" s="23" t="s">
        <v>123</v>
      </c>
      <c r="C93" s="23" t="s">
        <v>76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f t="shared" ref="I93" si="43">SUM(I94:I94)</f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</row>
    <row r="94" spans="1:35" s="49" customFormat="1" ht="51" x14ac:dyDescent="0.2">
      <c r="A94" s="50" t="s">
        <v>132</v>
      </c>
      <c r="B94" s="27" t="s">
        <v>259</v>
      </c>
      <c r="C94" s="48" t="s">
        <v>260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</row>
    <row r="95" spans="1:35" s="49" customFormat="1" ht="25.5" x14ac:dyDescent="0.2">
      <c r="A95" s="50" t="s">
        <v>132</v>
      </c>
      <c r="B95" s="27" t="s">
        <v>261</v>
      </c>
      <c r="C95" s="48" t="s">
        <v>262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</row>
    <row r="96" spans="1:35" x14ac:dyDescent="0.2">
      <c r="A96" s="22" t="s">
        <v>133</v>
      </c>
      <c r="B96" s="23" t="s">
        <v>124</v>
      </c>
      <c r="C96" s="23" t="s">
        <v>71</v>
      </c>
      <c r="D96" s="22">
        <v>0</v>
      </c>
      <c r="E96" s="22">
        <f t="shared" ref="E96:AI96" si="44">SUM(E97:E97)</f>
        <v>0</v>
      </c>
      <c r="F96" s="22">
        <v>0</v>
      </c>
      <c r="G96" s="22">
        <f t="shared" si="44"/>
        <v>0</v>
      </c>
      <c r="H96" s="22">
        <v>0</v>
      </c>
      <c r="I96" s="22">
        <f t="shared" ref="I96" si="45">SUM(I97:I97)</f>
        <v>0</v>
      </c>
      <c r="J96" s="22">
        <f t="shared" si="44"/>
        <v>0</v>
      </c>
      <c r="K96" s="22">
        <f t="shared" si="44"/>
        <v>0</v>
      </c>
      <c r="L96" s="22">
        <f t="shared" si="44"/>
        <v>0</v>
      </c>
      <c r="M96" s="22">
        <f t="shared" si="44"/>
        <v>0</v>
      </c>
      <c r="N96" s="22">
        <f t="shared" si="44"/>
        <v>0</v>
      </c>
      <c r="O96" s="22">
        <f t="shared" si="44"/>
        <v>0</v>
      </c>
      <c r="P96" s="22">
        <f t="shared" si="44"/>
        <v>0</v>
      </c>
      <c r="Q96" s="22">
        <f t="shared" si="44"/>
        <v>0</v>
      </c>
      <c r="R96" s="22">
        <f t="shared" si="44"/>
        <v>0</v>
      </c>
      <c r="S96" s="22">
        <f t="shared" si="44"/>
        <v>0</v>
      </c>
      <c r="T96" s="22">
        <f t="shared" si="44"/>
        <v>0</v>
      </c>
      <c r="U96" s="22">
        <f t="shared" si="44"/>
        <v>0</v>
      </c>
      <c r="V96" s="22">
        <f t="shared" si="44"/>
        <v>0</v>
      </c>
      <c r="W96" s="22">
        <f t="shared" si="44"/>
        <v>0</v>
      </c>
      <c r="X96" s="22">
        <f t="shared" si="44"/>
        <v>0</v>
      </c>
      <c r="Y96" s="22">
        <f t="shared" si="44"/>
        <v>0</v>
      </c>
      <c r="Z96" s="22">
        <f t="shared" si="44"/>
        <v>0</v>
      </c>
      <c r="AA96" s="22">
        <f t="shared" si="44"/>
        <v>0</v>
      </c>
      <c r="AB96" s="22">
        <f t="shared" si="44"/>
        <v>0</v>
      </c>
      <c r="AC96" s="22">
        <f t="shared" si="44"/>
        <v>0</v>
      </c>
      <c r="AD96" s="22">
        <f t="shared" si="44"/>
        <v>0</v>
      </c>
      <c r="AE96" s="22">
        <f t="shared" si="44"/>
        <v>0</v>
      </c>
      <c r="AF96" s="22">
        <f t="shared" si="44"/>
        <v>0</v>
      </c>
      <c r="AG96" s="22">
        <f t="shared" si="44"/>
        <v>0</v>
      </c>
      <c r="AH96" s="22">
        <f t="shared" si="44"/>
        <v>0</v>
      </c>
      <c r="AI96" s="22">
        <f t="shared" si="44"/>
        <v>0</v>
      </c>
    </row>
    <row r="97" spans="1:35" ht="51" x14ac:dyDescent="0.2">
      <c r="A97" s="26" t="s">
        <v>133</v>
      </c>
      <c r="B97" s="27" t="s">
        <v>263</v>
      </c>
      <c r="C97" s="30" t="s">
        <v>172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</row>
    <row r="98" spans="1:35" ht="25.5" x14ac:dyDescent="0.2">
      <c r="A98" s="26" t="s">
        <v>133</v>
      </c>
      <c r="B98" s="27" t="s">
        <v>264</v>
      </c>
      <c r="C98" s="30" t="s">
        <v>265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</row>
    <row r="99" spans="1:35" ht="25.5" x14ac:dyDescent="0.2">
      <c r="A99" s="22" t="s">
        <v>147</v>
      </c>
      <c r="B99" s="23" t="s">
        <v>148</v>
      </c>
      <c r="C99" s="23" t="s">
        <v>71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</row>
    <row r="100" spans="1:35" ht="38.25" x14ac:dyDescent="0.2">
      <c r="A100" s="22" t="s">
        <v>109</v>
      </c>
      <c r="B100" s="23" t="s">
        <v>110</v>
      </c>
      <c r="C100" s="23" t="s">
        <v>71</v>
      </c>
      <c r="D100" s="22">
        <v>0</v>
      </c>
      <c r="E100" s="22">
        <f t="shared" ref="E100:AI100" si="46">E101</f>
        <v>0</v>
      </c>
      <c r="F100" s="22">
        <v>0</v>
      </c>
      <c r="G100" s="22">
        <f t="shared" si="46"/>
        <v>0</v>
      </c>
      <c r="H100" s="22">
        <v>0</v>
      </c>
      <c r="I100" s="22">
        <f t="shared" ref="I100" si="47">I101</f>
        <v>0</v>
      </c>
      <c r="J100" s="22">
        <f t="shared" si="46"/>
        <v>0</v>
      </c>
      <c r="K100" s="22">
        <f t="shared" si="46"/>
        <v>0</v>
      </c>
      <c r="L100" s="22">
        <f t="shared" si="46"/>
        <v>0</v>
      </c>
      <c r="M100" s="22">
        <f t="shared" si="46"/>
        <v>0</v>
      </c>
      <c r="N100" s="22">
        <f t="shared" si="46"/>
        <v>0</v>
      </c>
      <c r="O100" s="22">
        <f t="shared" si="46"/>
        <v>0</v>
      </c>
      <c r="P100" s="22">
        <f t="shared" si="46"/>
        <v>0</v>
      </c>
      <c r="Q100" s="22">
        <f t="shared" si="46"/>
        <v>0</v>
      </c>
      <c r="R100" s="22">
        <f t="shared" si="46"/>
        <v>0</v>
      </c>
      <c r="S100" s="22">
        <f t="shared" si="46"/>
        <v>0</v>
      </c>
      <c r="T100" s="22">
        <f t="shared" si="46"/>
        <v>0</v>
      </c>
      <c r="U100" s="22">
        <f t="shared" si="46"/>
        <v>0</v>
      </c>
      <c r="V100" s="22">
        <f t="shared" si="46"/>
        <v>0</v>
      </c>
      <c r="W100" s="22">
        <f t="shared" si="46"/>
        <v>0</v>
      </c>
      <c r="X100" s="22">
        <f t="shared" si="46"/>
        <v>0</v>
      </c>
      <c r="Y100" s="22">
        <f t="shared" si="46"/>
        <v>0</v>
      </c>
      <c r="Z100" s="22">
        <f t="shared" si="46"/>
        <v>0</v>
      </c>
      <c r="AA100" s="22">
        <f t="shared" si="46"/>
        <v>0</v>
      </c>
      <c r="AB100" s="22">
        <f t="shared" si="46"/>
        <v>0</v>
      </c>
      <c r="AC100" s="22">
        <f t="shared" si="46"/>
        <v>0</v>
      </c>
      <c r="AD100" s="22">
        <f t="shared" si="46"/>
        <v>0</v>
      </c>
      <c r="AE100" s="22">
        <f t="shared" si="46"/>
        <v>0</v>
      </c>
      <c r="AF100" s="22">
        <f t="shared" si="46"/>
        <v>0</v>
      </c>
      <c r="AG100" s="22">
        <f t="shared" si="46"/>
        <v>0</v>
      </c>
      <c r="AH100" s="22">
        <f t="shared" si="46"/>
        <v>0</v>
      </c>
      <c r="AI100" s="22">
        <f t="shared" si="46"/>
        <v>0</v>
      </c>
    </row>
    <row r="101" spans="1:35" ht="38.25" x14ac:dyDescent="0.2">
      <c r="A101" s="22" t="s">
        <v>111</v>
      </c>
      <c r="B101" s="23" t="s">
        <v>112</v>
      </c>
      <c r="C101" s="23" t="s">
        <v>71</v>
      </c>
      <c r="D101" s="22">
        <v>0</v>
      </c>
      <c r="E101" s="22">
        <f t="shared" ref="E101:AI101" si="48">SUM(E102,E103,E105)</f>
        <v>0</v>
      </c>
      <c r="F101" s="22">
        <v>0</v>
      </c>
      <c r="G101" s="22">
        <f t="shared" si="48"/>
        <v>0</v>
      </c>
      <c r="H101" s="22">
        <v>0</v>
      </c>
      <c r="I101" s="22">
        <f t="shared" ref="I101" si="49">SUM(I102,I103,I105)</f>
        <v>0</v>
      </c>
      <c r="J101" s="22">
        <f t="shared" si="48"/>
        <v>0</v>
      </c>
      <c r="K101" s="22">
        <f t="shared" si="48"/>
        <v>0</v>
      </c>
      <c r="L101" s="22">
        <f t="shared" si="48"/>
        <v>0</v>
      </c>
      <c r="M101" s="22">
        <f t="shared" si="48"/>
        <v>0</v>
      </c>
      <c r="N101" s="22">
        <f t="shared" si="48"/>
        <v>0</v>
      </c>
      <c r="O101" s="22">
        <f t="shared" si="48"/>
        <v>0</v>
      </c>
      <c r="P101" s="22">
        <f t="shared" si="48"/>
        <v>0</v>
      </c>
      <c r="Q101" s="22">
        <f t="shared" si="48"/>
        <v>0</v>
      </c>
      <c r="R101" s="22">
        <f t="shared" si="48"/>
        <v>0</v>
      </c>
      <c r="S101" s="22">
        <f t="shared" si="48"/>
        <v>0</v>
      </c>
      <c r="T101" s="22">
        <f t="shared" si="48"/>
        <v>0</v>
      </c>
      <c r="U101" s="22">
        <f t="shared" si="48"/>
        <v>0</v>
      </c>
      <c r="V101" s="22">
        <f t="shared" si="48"/>
        <v>0</v>
      </c>
      <c r="W101" s="22">
        <f t="shared" si="48"/>
        <v>0</v>
      </c>
      <c r="X101" s="22">
        <f t="shared" si="48"/>
        <v>0</v>
      </c>
      <c r="Y101" s="22">
        <f t="shared" si="48"/>
        <v>0</v>
      </c>
      <c r="Z101" s="22">
        <f t="shared" si="48"/>
        <v>0</v>
      </c>
      <c r="AA101" s="22">
        <f t="shared" si="48"/>
        <v>0</v>
      </c>
      <c r="AB101" s="22">
        <f t="shared" si="48"/>
        <v>0</v>
      </c>
      <c r="AC101" s="22">
        <f t="shared" si="48"/>
        <v>0</v>
      </c>
      <c r="AD101" s="22">
        <f t="shared" si="48"/>
        <v>0</v>
      </c>
      <c r="AE101" s="22">
        <f t="shared" si="48"/>
        <v>0</v>
      </c>
      <c r="AF101" s="22">
        <f t="shared" si="48"/>
        <v>0</v>
      </c>
      <c r="AG101" s="22">
        <f t="shared" si="48"/>
        <v>0</v>
      </c>
      <c r="AH101" s="22">
        <f t="shared" si="48"/>
        <v>0</v>
      </c>
      <c r="AI101" s="22">
        <f t="shared" si="48"/>
        <v>0</v>
      </c>
    </row>
    <row r="102" spans="1:35" ht="102" x14ac:dyDescent="0.2">
      <c r="A102" s="26" t="s">
        <v>111</v>
      </c>
      <c r="B102" s="27" t="s">
        <v>149</v>
      </c>
      <c r="C102" s="30" t="s">
        <v>266</v>
      </c>
      <c r="D102" s="26" t="s">
        <v>69</v>
      </c>
      <c r="E102" s="26">
        <v>0</v>
      </c>
      <c r="F102" s="26" t="s">
        <v>69</v>
      </c>
      <c r="G102" s="26">
        <v>0</v>
      </c>
      <c r="H102" s="26" t="s">
        <v>69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</row>
    <row r="103" spans="1:35" x14ac:dyDescent="0.2">
      <c r="A103" s="22" t="s">
        <v>134</v>
      </c>
      <c r="B103" s="23" t="s">
        <v>122</v>
      </c>
      <c r="C103" s="23" t="s">
        <v>71</v>
      </c>
      <c r="D103" s="22" t="s">
        <v>69</v>
      </c>
      <c r="E103" s="22">
        <v>0</v>
      </c>
      <c r="F103" s="22" t="s">
        <v>69</v>
      </c>
      <c r="G103" s="22">
        <v>0</v>
      </c>
      <c r="H103" s="22" t="s">
        <v>69</v>
      </c>
      <c r="I103" s="22" t="s">
        <v>69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</row>
    <row r="104" spans="1:35" x14ac:dyDescent="0.2">
      <c r="A104" s="22" t="s">
        <v>150</v>
      </c>
      <c r="B104" s="23" t="s">
        <v>123</v>
      </c>
      <c r="C104" s="23" t="s">
        <v>71</v>
      </c>
      <c r="D104" s="22" t="s">
        <v>69</v>
      </c>
      <c r="E104" s="22">
        <v>0</v>
      </c>
      <c r="F104" s="22" t="s">
        <v>69</v>
      </c>
      <c r="G104" s="22">
        <v>0</v>
      </c>
      <c r="H104" s="22">
        <v>0</v>
      </c>
      <c r="I104" s="22" t="s">
        <v>69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</row>
    <row r="105" spans="1:35" x14ac:dyDescent="0.2">
      <c r="A105" s="22" t="s">
        <v>267</v>
      </c>
      <c r="B105" s="23" t="s">
        <v>124</v>
      </c>
      <c r="C105" s="23" t="s">
        <v>71</v>
      </c>
      <c r="D105" s="22" t="s">
        <v>69</v>
      </c>
      <c r="E105" s="22">
        <v>0</v>
      </c>
      <c r="F105" s="22" t="s">
        <v>69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</row>
    <row r="106" spans="1:35" ht="51" x14ac:dyDescent="0.2">
      <c r="A106" s="22" t="s">
        <v>113</v>
      </c>
      <c r="B106" s="23" t="s">
        <v>114</v>
      </c>
      <c r="C106" s="23" t="s">
        <v>71</v>
      </c>
      <c r="D106" s="22" t="s">
        <v>69</v>
      </c>
      <c r="E106" s="22">
        <v>0</v>
      </c>
      <c r="F106" s="22" t="s">
        <v>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</row>
    <row r="107" spans="1:35" ht="25.5" x14ac:dyDescent="0.2">
      <c r="A107" s="22" t="s">
        <v>115</v>
      </c>
      <c r="B107" s="23" t="s">
        <v>116</v>
      </c>
      <c r="C107" s="23" t="s">
        <v>71</v>
      </c>
      <c r="D107" s="22">
        <v>16.260000000000002</v>
      </c>
      <c r="E107" s="22">
        <f t="shared" ref="E107:AI107" si="50">SUM(E108,E115,E123)</f>
        <v>0</v>
      </c>
      <c r="F107" s="22" t="s">
        <v>69</v>
      </c>
      <c r="G107" s="22">
        <f t="shared" si="50"/>
        <v>0</v>
      </c>
      <c r="H107" s="22">
        <v>0.55000000000000004</v>
      </c>
      <c r="I107" s="22">
        <f t="shared" ref="I107" si="51">SUM(I108,I115,I123)</f>
        <v>0</v>
      </c>
      <c r="J107" s="22">
        <f t="shared" si="50"/>
        <v>0</v>
      </c>
      <c r="K107" s="22">
        <f t="shared" si="50"/>
        <v>0</v>
      </c>
      <c r="L107" s="22">
        <f t="shared" si="50"/>
        <v>0</v>
      </c>
      <c r="M107" s="22">
        <f t="shared" si="50"/>
        <v>0</v>
      </c>
      <c r="N107" s="22">
        <f t="shared" si="50"/>
        <v>0</v>
      </c>
      <c r="O107" s="22">
        <f t="shared" si="50"/>
        <v>0</v>
      </c>
      <c r="P107" s="22">
        <f t="shared" si="50"/>
        <v>0</v>
      </c>
      <c r="Q107" s="22">
        <f t="shared" si="50"/>
        <v>0</v>
      </c>
      <c r="R107" s="22">
        <f t="shared" si="50"/>
        <v>0</v>
      </c>
      <c r="S107" s="22">
        <f t="shared" si="50"/>
        <v>0</v>
      </c>
      <c r="T107" s="22">
        <f t="shared" si="50"/>
        <v>0</v>
      </c>
      <c r="U107" s="22">
        <f t="shared" si="50"/>
        <v>0</v>
      </c>
      <c r="V107" s="22">
        <f t="shared" si="50"/>
        <v>0</v>
      </c>
      <c r="W107" s="22">
        <f t="shared" si="50"/>
        <v>0</v>
      </c>
      <c r="X107" s="22">
        <f t="shared" si="50"/>
        <v>0</v>
      </c>
      <c r="Y107" s="22">
        <f t="shared" si="50"/>
        <v>0</v>
      </c>
      <c r="Z107" s="22">
        <f t="shared" si="50"/>
        <v>0</v>
      </c>
      <c r="AA107" s="22">
        <f t="shared" si="50"/>
        <v>0</v>
      </c>
      <c r="AB107" s="22">
        <f t="shared" si="50"/>
        <v>0</v>
      </c>
      <c r="AC107" s="22">
        <f t="shared" si="50"/>
        <v>0</v>
      </c>
      <c r="AD107" s="22">
        <f t="shared" si="50"/>
        <v>0</v>
      </c>
      <c r="AE107" s="22">
        <f t="shared" si="50"/>
        <v>0</v>
      </c>
      <c r="AF107" s="22">
        <f t="shared" si="50"/>
        <v>0</v>
      </c>
      <c r="AG107" s="22">
        <f t="shared" si="50"/>
        <v>0</v>
      </c>
      <c r="AH107" s="22">
        <f t="shared" si="50"/>
        <v>0</v>
      </c>
      <c r="AI107" s="22">
        <f t="shared" si="50"/>
        <v>0</v>
      </c>
    </row>
    <row r="108" spans="1:35" x14ac:dyDescent="0.2">
      <c r="A108" s="22" t="s">
        <v>135</v>
      </c>
      <c r="B108" s="44" t="s">
        <v>122</v>
      </c>
      <c r="C108" s="45" t="s">
        <v>71</v>
      </c>
      <c r="D108" s="22">
        <v>4.3600000000000003</v>
      </c>
      <c r="E108" s="22">
        <f t="shared" ref="E108:AI108" si="52">SUM(E109:E114)</f>
        <v>0</v>
      </c>
      <c r="F108" s="22" t="s">
        <v>69</v>
      </c>
      <c r="G108" s="22">
        <f t="shared" si="52"/>
        <v>0</v>
      </c>
      <c r="H108" s="22">
        <v>0.55000000000000004</v>
      </c>
      <c r="I108" s="22">
        <f t="shared" ref="I108" si="53">SUM(I109:I114)</f>
        <v>0</v>
      </c>
      <c r="J108" s="22">
        <f t="shared" si="52"/>
        <v>0</v>
      </c>
      <c r="K108" s="22">
        <f t="shared" si="52"/>
        <v>0</v>
      </c>
      <c r="L108" s="22">
        <f t="shared" si="52"/>
        <v>0</v>
      </c>
      <c r="M108" s="22">
        <f t="shared" si="52"/>
        <v>0</v>
      </c>
      <c r="N108" s="22">
        <f t="shared" si="52"/>
        <v>0</v>
      </c>
      <c r="O108" s="22">
        <f t="shared" si="52"/>
        <v>0</v>
      </c>
      <c r="P108" s="22">
        <f t="shared" si="52"/>
        <v>0</v>
      </c>
      <c r="Q108" s="22">
        <f t="shared" si="52"/>
        <v>0</v>
      </c>
      <c r="R108" s="22">
        <f t="shared" si="52"/>
        <v>0</v>
      </c>
      <c r="S108" s="22">
        <f t="shared" si="52"/>
        <v>0</v>
      </c>
      <c r="T108" s="22">
        <f t="shared" si="52"/>
        <v>0</v>
      </c>
      <c r="U108" s="22">
        <f t="shared" si="52"/>
        <v>0</v>
      </c>
      <c r="V108" s="22">
        <f t="shared" si="52"/>
        <v>0</v>
      </c>
      <c r="W108" s="22">
        <f t="shared" si="52"/>
        <v>0</v>
      </c>
      <c r="X108" s="22">
        <f t="shared" si="52"/>
        <v>0</v>
      </c>
      <c r="Y108" s="22">
        <f t="shared" si="52"/>
        <v>0</v>
      </c>
      <c r="Z108" s="22">
        <f t="shared" si="52"/>
        <v>0</v>
      </c>
      <c r="AA108" s="22">
        <f t="shared" si="52"/>
        <v>0</v>
      </c>
      <c r="AB108" s="22">
        <f t="shared" si="52"/>
        <v>0</v>
      </c>
      <c r="AC108" s="22">
        <f t="shared" si="52"/>
        <v>0</v>
      </c>
      <c r="AD108" s="22">
        <f t="shared" si="52"/>
        <v>0</v>
      </c>
      <c r="AE108" s="22">
        <f t="shared" si="52"/>
        <v>0</v>
      </c>
      <c r="AF108" s="22">
        <f t="shared" si="52"/>
        <v>0</v>
      </c>
      <c r="AG108" s="22">
        <f t="shared" si="52"/>
        <v>0</v>
      </c>
      <c r="AH108" s="22">
        <f t="shared" si="52"/>
        <v>0</v>
      </c>
      <c r="AI108" s="22">
        <f t="shared" si="52"/>
        <v>0</v>
      </c>
    </row>
    <row r="109" spans="1:35" ht="38.25" x14ac:dyDescent="0.2">
      <c r="A109" s="26" t="s">
        <v>135</v>
      </c>
      <c r="B109" s="46" t="s">
        <v>268</v>
      </c>
      <c r="C109" s="30" t="s">
        <v>136</v>
      </c>
      <c r="D109" s="26">
        <v>3.54</v>
      </c>
      <c r="E109" s="26">
        <v>0</v>
      </c>
      <c r="F109" s="26" t="s">
        <v>69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</row>
    <row r="110" spans="1:35" ht="25.5" x14ac:dyDescent="0.2">
      <c r="A110" s="26" t="s">
        <v>135</v>
      </c>
      <c r="B110" s="46" t="s">
        <v>269</v>
      </c>
      <c r="C110" s="30" t="s">
        <v>270</v>
      </c>
      <c r="D110" s="26">
        <v>0.32</v>
      </c>
      <c r="E110" s="26">
        <v>0</v>
      </c>
      <c r="F110" s="26" t="s">
        <v>69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</row>
    <row r="111" spans="1:35" ht="38.25" x14ac:dyDescent="0.2">
      <c r="A111" s="26" t="s">
        <v>135</v>
      </c>
      <c r="B111" s="46" t="s">
        <v>271</v>
      </c>
      <c r="C111" s="30" t="s">
        <v>173</v>
      </c>
      <c r="D111" s="26">
        <v>0.5</v>
      </c>
      <c r="E111" s="26">
        <v>0</v>
      </c>
      <c r="F111" s="26" t="s">
        <v>69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</row>
    <row r="112" spans="1:35" ht="51" x14ac:dyDescent="0.2">
      <c r="A112" s="26" t="s">
        <v>135</v>
      </c>
      <c r="B112" s="46" t="s">
        <v>272</v>
      </c>
      <c r="C112" s="30" t="s">
        <v>174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</row>
    <row r="113" spans="1:35" ht="51" x14ac:dyDescent="0.2">
      <c r="A113" s="26" t="s">
        <v>135</v>
      </c>
      <c r="B113" s="46" t="s">
        <v>273</v>
      </c>
      <c r="C113" s="30" t="s">
        <v>274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</row>
    <row r="114" spans="1:35" ht="38.25" x14ac:dyDescent="0.2">
      <c r="A114" s="26" t="s">
        <v>135</v>
      </c>
      <c r="B114" s="46" t="s">
        <v>275</v>
      </c>
      <c r="C114" s="30" t="s">
        <v>276</v>
      </c>
      <c r="D114" s="26">
        <v>0</v>
      </c>
      <c r="E114" s="26">
        <v>0</v>
      </c>
      <c r="F114" s="26">
        <v>0</v>
      </c>
      <c r="G114" s="26">
        <v>0</v>
      </c>
      <c r="H114" s="26">
        <v>0.55000000000000004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</row>
    <row r="115" spans="1:35" x14ac:dyDescent="0.2">
      <c r="A115" s="22" t="s">
        <v>137</v>
      </c>
      <c r="B115" s="44" t="s">
        <v>123</v>
      </c>
      <c r="C115" s="23" t="s">
        <v>71</v>
      </c>
      <c r="D115" s="22">
        <v>11.9</v>
      </c>
      <c r="E115" s="22">
        <f t="shared" ref="E115:AI115" si="54">SUM(E116:E122)</f>
        <v>0</v>
      </c>
      <c r="F115" s="22" t="s">
        <v>69</v>
      </c>
      <c r="G115" s="22">
        <f t="shared" si="54"/>
        <v>0</v>
      </c>
      <c r="H115" s="22">
        <v>0</v>
      </c>
      <c r="I115" s="22">
        <f t="shared" ref="I115" si="55">SUM(I116:I122)</f>
        <v>0</v>
      </c>
      <c r="J115" s="22">
        <f t="shared" si="54"/>
        <v>0</v>
      </c>
      <c r="K115" s="22">
        <f t="shared" si="54"/>
        <v>0</v>
      </c>
      <c r="L115" s="22">
        <f t="shared" si="54"/>
        <v>0</v>
      </c>
      <c r="M115" s="22">
        <f t="shared" si="54"/>
        <v>0</v>
      </c>
      <c r="N115" s="22">
        <f t="shared" si="54"/>
        <v>0</v>
      </c>
      <c r="O115" s="22">
        <f t="shared" si="54"/>
        <v>0</v>
      </c>
      <c r="P115" s="22">
        <f t="shared" si="54"/>
        <v>0</v>
      </c>
      <c r="Q115" s="22">
        <f t="shared" si="54"/>
        <v>0</v>
      </c>
      <c r="R115" s="22">
        <f t="shared" si="54"/>
        <v>0</v>
      </c>
      <c r="S115" s="22">
        <f t="shared" si="54"/>
        <v>0</v>
      </c>
      <c r="T115" s="22">
        <f t="shared" si="54"/>
        <v>0</v>
      </c>
      <c r="U115" s="22">
        <f t="shared" si="54"/>
        <v>0</v>
      </c>
      <c r="V115" s="22">
        <f t="shared" si="54"/>
        <v>0</v>
      </c>
      <c r="W115" s="22">
        <f t="shared" si="54"/>
        <v>0</v>
      </c>
      <c r="X115" s="22">
        <f t="shared" si="54"/>
        <v>0</v>
      </c>
      <c r="Y115" s="22">
        <f t="shared" si="54"/>
        <v>0</v>
      </c>
      <c r="Z115" s="22">
        <f t="shared" si="54"/>
        <v>0</v>
      </c>
      <c r="AA115" s="22">
        <f t="shared" si="54"/>
        <v>0</v>
      </c>
      <c r="AB115" s="22">
        <f t="shared" si="54"/>
        <v>0</v>
      </c>
      <c r="AC115" s="22">
        <f t="shared" si="54"/>
        <v>0</v>
      </c>
      <c r="AD115" s="22">
        <f t="shared" si="54"/>
        <v>0</v>
      </c>
      <c r="AE115" s="22">
        <f t="shared" si="54"/>
        <v>0</v>
      </c>
      <c r="AF115" s="22">
        <f t="shared" si="54"/>
        <v>0</v>
      </c>
      <c r="AG115" s="22">
        <f t="shared" si="54"/>
        <v>0</v>
      </c>
      <c r="AH115" s="22">
        <f t="shared" si="54"/>
        <v>0</v>
      </c>
      <c r="AI115" s="22">
        <f t="shared" si="54"/>
        <v>0</v>
      </c>
    </row>
    <row r="116" spans="1:35" ht="25.5" x14ac:dyDescent="0.2">
      <c r="A116" s="26" t="s">
        <v>137</v>
      </c>
      <c r="B116" s="46" t="s">
        <v>277</v>
      </c>
      <c r="C116" s="30" t="s">
        <v>138</v>
      </c>
      <c r="D116" s="26">
        <v>6</v>
      </c>
      <c r="E116" s="26">
        <v>0</v>
      </c>
      <c r="F116" s="26" t="s">
        <v>69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</row>
    <row r="117" spans="1:35" ht="25.5" x14ac:dyDescent="0.2">
      <c r="A117" s="26" t="s">
        <v>137</v>
      </c>
      <c r="B117" s="46" t="s">
        <v>278</v>
      </c>
      <c r="C117" s="30" t="s">
        <v>279</v>
      </c>
      <c r="D117" s="26">
        <v>1.4</v>
      </c>
      <c r="E117" s="26">
        <v>0</v>
      </c>
      <c r="F117" s="26" t="s">
        <v>69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</row>
    <row r="118" spans="1:35" ht="25.5" x14ac:dyDescent="0.2">
      <c r="A118" s="26" t="s">
        <v>137</v>
      </c>
      <c r="B118" s="46" t="s">
        <v>280</v>
      </c>
      <c r="C118" s="30" t="s">
        <v>281</v>
      </c>
      <c r="D118" s="26">
        <v>1.3</v>
      </c>
      <c r="E118" s="26">
        <v>0</v>
      </c>
      <c r="F118" s="26" t="s">
        <v>69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</row>
    <row r="119" spans="1:35" ht="25.5" x14ac:dyDescent="0.2">
      <c r="A119" s="26" t="s">
        <v>137</v>
      </c>
      <c r="B119" s="46" t="s">
        <v>175</v>
      </c>
      <c r="C119" s="30" t="s">
        <v>176</v>
      </c>
      <c r="D119" s="26">
        <v>1</v>
      </c>
      <c r="E119" s="26">
        <v>0</v>
      </c>
      <c r="F119" s="26" t="s">
        <v>69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</row>
    <row r="120" spans="1:35" ht="25.5" x14ac:dyDescent="0.2">
      <c r="A120" s="26" t="s">
        <v>137</v>
      </c>
      <c r="B120" s="46" t="s">
        <v>177</v>
      </c>
      <c r="C120" s="30" t="s">
        <v>178</v>
      </c>
      <c r="D120" s="26">
        <v>0.7</v>
      </c>
      <c r="E120" s="26">
        <v>0</v>
      </c>
      <c r="F120" s="26" t="s">
        <v>69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</row>
    <row r="121" spans="1:35" ht="25.5" x14ac:dyDescent="0.2">
      <c r="A121" s="26" t="s">
        <v>137</v>
      </c>
      <c r="B121" s="46" t="s">
        <v>179</v>
      </c>
      <c r="C121" s="30" t="s">
        <v>180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</row>
    <row r="122" spans="1:35" ht="25.5" x14ac:dyDescent="0.2">
      <c r="A122" s="26" t="s">
        <v>137</v>
      </c>
      <c r="B122" s="46" t="s">
        <v>282</v>
      </c>
      <c r="C122" s="30" t="s">
        <v>283</v>
      </c>
      <c r="D122" s="26">
        <v>1.5</v>
      </c>
      <c r="E122" s="26">
        <v>0</v>
      </c>
      <c r="F122" s="26" t="s">
        <v>69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</row>
    <row r="123" spans="1:35" x14ac:dyDescent="0.2">
      <c r="A123" s="22" t="s">
        <v>139</v>
      </c>
      <c r="B123" s="44" t="s">
        <v>124</v>
      </c>
      <c r="C123" s="23" t="s">
        <v>71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</row>
    <row r="124" spans="1:35" ht="38.25" x14ac:dyDescent="0.2">
      <c r="A124" s="22" t="s">
        <v>117</v>
      </c>
      <c r="B124" s="23" t="s">
        <v>118</v>
      </c>
      <c r="C124" s="23" t="s">
        <v>71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</row>
    <row r="125" spans="1:35" ht="25.5" x14ac:dyDescent="0.2">
      <c r="A125" s="22" t="s">
        <v>119</v>
      </c>
      <c r="B125" s="23" t="s">
        <v>120</v>
      </c>
      <c r="C125" s="23" t="s">
        <v>71</v>
      </c>
      <c r="D125" s="22">
        <v>0</v>
      </c>
      <c r="E125" s="22">
        <f t="shared" ref="E125:AI125" si="56">SUM(E126,E139,E148)</f>
        <v>0</v>
      </c>
      <c r="F125" s="22">
        <v>0</v>
      </c>
      <c r="G125" s="22">
        <f t="shared" si="56"/>
        <v>0</v>
      </c>
      <c r="H125" s="22">
        <v>0</v>
      </c>
      <c r="I125" s="22">
        <f t="shared" ref="I125" si="57">SUM(I126,I139,I148)</f>
        <v>0</v>
      </c>
      <c r="J125" s="22">
        <f t="shared" si="56"/>
        <v>0</v>
      </c>
      <c r="K125" s="22">
        <f t="shared" si="56"/>
        <v>0</v>
      </c>
      <c r="L125" s="22">
        <f t="shared" si="56"/>
        <v>0</v>
      </c>
      <c r="M125" s="22">
        <f t="shared" si="56"/>
        <v>0</v>
      </c>
      <c r="N125" s="22">
        <f t="shared" si="56"/>
        <v>0</v>
      </c>
      <c r="O125" s="22">
        <f t="shared" si="56"/>
        <v>0</v>
      </c>
      <c r="P125" s="22">
        <f t="shared" si="56"/>
        <v>0</v>
      </c>
      <c r="Q125" s="22">
        <f t="shared" si="56"/>
        <v>0</v>
      </c>
      <c r="R125" s="22">
        <f t="shared" si="56"/>
        <v>0</v>
      </c>
      <c r="S125" s="22">
        <f t="shared" si="56"/>
        <v>0</v>
      </c>
      <c r="T125" s="22">
        <f t="shared" si="56"/>
        <v>0</v>
      </c>
      <c r="U125" s="22">
        <f t="shared" si="56"/>
        <v>0</v>
      </c>
      <c r="V125" s="22">
        <f t="shared" si="56"/>
        <v>0</v>
      </c>
      <c r="W125" s="22">
        <f t="shared" si="56"/>
        <v>0</v>
      </c>
      <c r="X125" s="22">
        <f t="shared" si="56"/>
        <v>0</v>
      </c>
      <c r="Y125" s="22">
        <f t="shared" si="56"/>
        <v>0</v>
      </c>
      <c r="Z125" s="22">
        <f t="shared" si="56"/>
        <v>0</v>
      </c>
      <c r="AA125" s="22">
        <f t="shared" si="56"/>
        <v>0</v>
      </c>
      <c r="AB125" s="22">
        <f t="shared" si="56"/>
        <v>0</v>
      </c>
      <c r="AC125" s="22">
        <f t="shared" si="56"/>
        <v>0</v>
      </c>
      <c r="AD125" s="22">
        <f t="shared" si="56"/>
        <v>0</v>
      </c>
      <c r="AE125" s="22">
        <f t="shared" si="56"/>
        <v>0</v>
      </c>
      <c r="AF125" s="22">
        <f t="shared" si="56"/>
        <v>0</v>
      </c>
      <c r="AG125" s="22">
        <f t="shared" si="56"/>
        <v>0</v>
      </c>
      <c r="AH125" s="22">
        <f t="shared" si="56"/>
        <v>0</v>
      </c>
      <c r="AI125" s="22">
        <f t="shared" si="56"/>
        <v>0</v>
      </c>
    </row>
    <row r="126" spans="1:35" x14ac:dyDescent="0.2">
      <c r="A126" s="22" t="s">
        <v>140</v>
      </c>
      <c r="B126" s="23" t="s">
        <v>122</v>
      </c>
      <c r="C126" s="23" t="s">
        <v>71</v>
      </c>
      <c r="D126" s="22">
        <v>0</v>
      </c>
      <c r="E126" s="22">
        <f t="shared" ref="E126:AI126" si="58">SUM(E127:E138)</f>
        <v>0</v>
      </c>
      <c r="F126" s="22">
        <v>0</v>
      </c>
      <c r="G126" s="22">
        <f t="shared" si="58"/>
        <v>0</v>
      </c>
      <c r="H126" s="22">
        <v>0</v>
      </c>
      <c r="I126" s="22">
        <f t="shared" ref="I126" si="59">SUM(I127:I138)</f>
        <v>0</v>
      </c>
      <c r="J126" s="22">
        <f t="shared" si="58"/>
        <v>0</v>
      </c>
      <c r="K126" s="22">
        <f t="shared" si="58"/>
        <v>0</v>
      </c>
      <c r="L126" s="22">
        <f t="shared" si="58"/>
        <v>0</v>
      </c>
      <c r="M126" s="22">
        <f t="shared" si="58"/>
        <v>0</v>
      </c>
      <c r="N126" s="22">
        <f t="shared" si="58"/>
        <v>0</v>
      </c>
      <c r="O126" s="22">
        <f t="shared" si="58"/>
        <v>0</v>
      </c>
      <c r="P126" s="22">
        <f t="shared" si="58"/>
        <v>0</v>
      </c>
      <c r="Q126" s="22">
        <f t="shared" si="58"/>
        <v>0</v>
      </c>
      <c r="R126" s="22">
        <f t="shared" si="58"/>
        <v>0</v>
      </c>
      <c r="S126" s="22">
        <f t="shared" si="58"/>
        <v>0</v>
      </c>
      <c r="T126" s="22">
        <f t="shared" si="58"/>
        <v>0</v>
      </c>
      <c r="U126" s="22">
        <f t="shared" si="58"/>
        <v>0</v>
      </c>
      <c r="V126" s="22">
        <f t="shared" si="58"/>
        <v>0</v>
      </c>
      <c r="W126" s="22">
        <f t="shared" si="58"/>
        <v>0</v>
      </c>
      <c r="X126" s="22">
        <f t="shared" si="58"/>
        <v>0</v>
      </c>
      <c r="Y126" s="22">
        <f t="shared" si="58"/>
        <v>0</v>
      </c>
      <c r="Z126" s="22">
        <f t="shared" si="58"/>
        <v>0</v>
      </c>
      <c r="AA126" s="22">
        <f t="shared" si="58"/>
        <v>0</v>
      </c>
      <c r="AB126" s="22">
        <f t="shared" si="58"/>
        <v>0</v>
      </c>
      <c r="AC126" s="22">
        <f t="shared" si="58"/>
        <v>0</v>
      </c>
      <c r="AD126" s="22">
        <f t="shared" si="58"/>
        <v>0</v>
      </c>
      <c r="AE126" s="22">
        <f t="shared" si="58"/>
        <v>0</v>
      </c>
      <c r="AF126" s="22">
        <f t="shared" si="58"/>
        <v>0</v>
      </c>
      <c r="AG126" s="22">
        <f t="shared" si="58"/>
        <v>0</v>
      </c>
      <c r="AH126" s="22">
        <f t="shared" si="58"/>
        <v>0</v>
      </c>
      <c r="AI126" s="22">
        <f t="shared" si="58"/>
        <v>0</v>
      </c>
    </row>
    <row r="127" spans="1:35" ht="25.5" x14ac:dyDescent="0.2">
      <c r="A127" s="26" t="s">
        <v>140</v>
      </c>
      <c r="B127" s="27" t="s">
        <v>284</v>
      </c>
      <c r="C127" s="30" t="s">
        <v>285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</row>
    <row r="128" spans="1:35" ht="25.5" x14ac:dyDescent="0.2">
      <c r="A128" s="26" t="s">
        <v>140</v>
      </c>
      <c r="B128" s="27" t="s">
        <v>286</v>
      </c>
      <c r="C128" s="30" t="s">
        <v>287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</row>
    <row r="129" spans="1:35" ht="38.25" x14ac:dyDescent="0.2">
      <c r="A129" s="26" t="s">
        <v>140</v>
      </c>
      <c r="B129" s="27" t="s">
        <v>288</v>
      </c>
      <c r="C129" s="30" t="s">
        <v>289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</row>
    <row r="130" spans="1:35" ht="51" x14ac:dyDescent="0.2">
      <c r="A130" s="26" t="s">
        <v>140</v>
      </c>
      <c r="B130" s="27" t="s">
        <v>290</v>
      </c>
      <c r="C130" s="30" t="s">
        <v>181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</row>
    <row r="131" spans="1:35" ht="51" x14ac:dyDescent="0.2">
      <c r="A131" s="26" t="s">
        <v>140</v>
      </c>
      <c r="B131" s="27" t="s">
        <v>182</v>
      </c>
      <c r="C131" s="30" t="s">
        <v>183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</row>
    <row r="132" spans="1:35" ht="25.5" x14ac:dyDescent="0.2">
      <c r="A132" s="26" t="s">
        <v>140</v>
      </c>
      <c r="B132" s="27" t="s">
        <v>291</v>
      </c>
      <c r="C132" s="30" t="s">
        <v>292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</row>
    <row r="133" spans="1:35" ht="25.5" x14ac:dyDescent="0.2">
      <c r="A133" s="26" t="s">
        <v>140</v>
      </c>
      <c r="B133" s="27" t="s">
        <v>293</v>
      </c>
      <c r="C133" s="30" t="s">
        <v>294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</row>
    <row r="134" spans="1:35" ht="25.5" x14ac:dyDescent="0.2">
      <c r="A134" s="26" t="s">
        <v>140</v>
      </c>
      <c r="B134" s="27" t="s">
        <v>295</v>
      </c>
      <c r="C134" s="30" t="s">
        <v>296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</row>
    <row r="135" spans="1:35" ht="38.25" x14ac:dyDescent="0.2">
      <c r="A135" s="26" t="s">
        <v>140</v>
      </c>
      <c r="B135" s="27" t="s">
        <v>297</v>
      </c>
      <c r="C135" s="30" t="s">
        <v>298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</row>
    <row r="136" spans="1:35" ht="25.5" x14ac:dyDescent="0.2">
      <c r="A136" s="26" t="s">
        <v>140</v>
      </c>
      <c r="B136" s="27" t="s">
        <v>299</v>
      </c>
      <c r="C136" s="30" t="s">
        <v>300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</row>
    <row r="137" spans="1:35" ht="25.5" x14ac:dyDescent="0.2">
      <c r="A137" s="26" t="s">
        <v>140</v>
      </c>
      <c r="B137" s="27" t="s">
        <v>301</v>
      </c>
      <c r="C137" s="30" t="s">
        <v>302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</row>
    <row r="138" spans="1:35" ht="25.5" x14ac:dyDescent="0.2">
      <c r="A138" s="26" t="s">
        <v>140</v>
      </c>
      <c r="B138" s="27" t="s">
        <v>303</v>
      </c>
      <c r="C138" s="30" t="s">
        <v>304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</row>
    <row r="139" spans="1:35" x14ac:dyDescent="0.2">
      <c r="A139" s="22" t="s">
        <v>141</v>
      </c>
      <c r="B139" s="23" t="s">
        <v>123</v>
      </c>
      <c r="C139" s="23" t="s">
        <v>71</v>
      </c>
      <c r="D139" s="22">
        <v>0</v>
      </c>
      <c r="E139" s="22">
        <f t="shared" ref="E139:AI139" si="60">SUM(E140:E147)</f>
        <v>0</v>
      </c>
      <c r="F139" s="22">
        <v>0</v>
      </c>
      <c r="G139" s="22">
        <f t="shared" si="60"/>
        <v>0</v>
      </c>
      <c r="H139" s="22">
        <v>0</v>
      </c>
      <c r="I139" s="22">
        <f t="shared" ref="I139" si="61">SUM(I140:I147)</f>
        <v>0</v>
      </c>
      <c r="J139" s="22">
        <f t="shared" si="60"/>
        <v>0</v>
      </c>
      <c r="K139" s="22">
        <f t="shared" si="60"/>
        <v>0</v>
      </c>
      <c r="L139" s="22">
        <f t="shared" si="60"/>
        <v>0</v>
      </c>
      <c r="M139" s="22">
        <f t="shared" si="60"/>
        <v>0</v>
      </c>
      <c r="N139" s="22">
        <f t="shared" si="60"/>
        <v>0</v>
      </c>
      <c r="O139" s="22">
        <f t="shared" si="60"/>
        <v>0</v>
      </c>
      <c r="P139" s="22">
        <f t="shared" si="60"/>
        <v>0</v>
      </c>
      <c r="Q139" s="22">
        <f t="shared" si="60"/>
        <v>0</v>
      </c>
      <c r="R139" s="22">
        <f t="shared" si="60"/>
        <v>0</v>
      </c>
      <c r="S139" s="22">
        <f t="shared" si="60"/>
        <v>0</v>
      </c>
      <c r="T139" s="22">
        <f t="shared" si="60"/>
        <v>0</v>
      </c>
      <c r="U139" s="22">
        <f t="shared" si="60"/>
        <v>0</v>
      </c>
      <c r="V139" s="22">
        <f t="shared" si="60"/>
        <v>0</v>
      </c>
      <c r="W139" s="22">
        <f t="shared" si="60"/>
        <v>0</v>
      </c>
      <c r="X139" s="22">
        <f t="shared" si="60"/>
        <v>0</v>
      </c>
      <c r="Y139" s="22">
        <f t="shared" si="60"/>
        <v>0</v>
      </c>
      <c r="Z139" s="22">
        <f t="shared" si="60"/>
        <v>0</v>
      </c>
      <c r="AA139" s="22">
        <f t="shared" si="60"/>
        <v>0</v>
      </c>
      <c r="AB139" s="22">
        <f t="shared" si="60"/>
        <v>0</v>
      </c>
      <c r="AC139" s="22">
        <f t="shared" si="60"/>
        <v>0</v>
      </c>
      <c r="AD139" s="22">
        <f t="shared" si="60"/>
        <v>0</v>
      </c>
      <c r="AE139" s="22">
        <f t="shared" si="60"/>
        <v>0</v>
      </c>
      <c r="AF139" s="22">
        <f t="shared" si="60"/>
        <v>0</v>
      </c>
      <c r="AG139" s="22">
        <f t="shared" si="60"/>
        <v>0</v>
      </c>
      <c r="AH139" s="22">
        <f t="shared" si="60"/>
        <v>0</v>
      </c>
      <c r="AI139" s="22">
        <f t="shared" si="60"/>
        <v>0</v>
      </c>
    </row>
    <row r="140" spans="1:35" ht="25.5" x14ac:dyDescent="0.2">
      <c r="A140" s="26" t="s">
        <v>141</v>
      </c>
      <c r="B140" s="27" t="s">
        <v>305</v>
      </c>
      <c r="C140" s="30" t="s">
        <v>306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</row>
    <row r="141" spans="1:35" ht="25.5" x14ac:dyDescent="0.2">
      <c r="A141" s="26" t="s">
        <v>141</v>
      </c>
      <c r="B141" s="27" t="s">
        <v>184</v>
      </c>
      <c r="C141" s="30" t="s">
        <v>185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</row>
    <row r="142" spans="1:35" ht="25.5" x14ac:dyDescent="0.2">
      <c r="A142" s="26" t="s">
        <v>141</v>
      </c>
      <c r="B142" s="27" t="s">
        <v>186</v>
      </c>
      <c r="C142" s="30" t="s">
        <v>187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</row>
    <row r="143" spans="1:35" ht="25.5" x14ac:dyDescent="0.2">
      <c r="A143" s="26" t="s">
        <v>141</v>
      </c>
      <c r="B143" s="27" t="s">
        <v>307</v>
      </c>
      <c r="C143" s="30" t="s">
        <v>308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</row>
    <row r="144" spans="1:35" ht="25.5" x14ac:dyDescent="0.2">
      <c r="A144" s="26" t="s">
        <v>141</v>
      </c>
      <c r="B144" s="27" t="s">
        <v>309</v>
      </c>
      <c r="C144" s="30" t="s">
        <v>310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</row>
    <row r="145" spans="1:35" ht="25.5" x14ac:dyDescent="0.2">
      <c r="A145" s="26" t="s">
        <v>141</v>
      </c>
      <c r="B145" s="27" t="s">
        <v>299</v>
      </c>
      <c r="C145" s="30" t="s">
        <v>311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</row>
    <row r="146" spans="1:35" ht="25.5" x14ac:dyDescent="0.2">
      <c r="A146" s="26" t="s">
        <v>141</v>
      </c>
      <c r="B146" s="27" t="s">
        <v>312</v>
      </c>
      <c r="C146" s="30" t="s">
        <v>313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</row>
    <row r="147" spans="1:35" ht="25.5" x14ac:dyDescent="0.2">
      <c r="A147" s="26" t="s">
        <v>141</v>
      </c>
      <c r="B147" s="27" t="s">
        <v>303</v>
      </c>
      <c r="C147" s="30" t="s">
        <v>314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</row>
    <row r="148" spans="1:35" x14ac:dyDescent="0.2">
      <c r="A148" s="22" t="s">
        <v>142</v>
      </c>
      <c r="B148" s="23" t="s">
        <v>124</v>
      </c>
      <c r="C148" s="23" t="s">
        <v>71</v>
      </c>
      <c r="D148" s="22">
        <v>0</v>
      </c>
      <c r="E148" s="22" t="s">
        <v>69</v>
      </c>
      <c r="F148" s="22">
        <v>0</v>
      </c>
      <c r="G148" s="22" t="s">
        <v>69</v>
      </c>
      <c r="H148" s="22">
        <v>0</v>
      </c>
      <c r="I148" s="22" t="s">
        <v>69</v>
      </c>
      <c r="J148" s="22" t="s">
        <v>69</v>
      </c>
      <c r="K148" s="22" t="s">
        <v>69</v>
      </c>
      <c r="L148" s="22" t="s">
        <v>69</v>
      </c>
      <c r="M148" s="22" t="s">
        <v>69</v>
      </c>
      <c r="N148" s="22" t="s">
        <v>69</v>
      </c>
      <c r="O148" s="22" t="s">
        <v>69</v>
      </c>
      <c r="P148" s="22" t="s">
        <v>69</v>
      </c>
      <c r="Q148" s="22" t="s">
        <v>69</v>
      </c>
      <c r="R148" s="22" t="s">
        <v>69</v>
      </c>
      <c r="S148" s="22" t="s">
        <v>69</v>
      </c>
      <c r="T148" s="22" t="s">
        <v>69</v>
      </c>
      <c r="U148" s="22" t="s">
        <v>69</v>
      </c>
      <c r="V148" s="22" t="s">
        <v>69</v>
      </c>
      <c r="W148" s="22" t="s">
        <v>69</v>
      </c>
      <c r="X148" s="22" t="s">
        <v>69</v>
      </c>
      <c r="Y148" s="22" t="s">
        <v>69</v>
      </c>
      <c r="Z148" s="22" t="s">
        <v>69</v>
      </c>
      <c r="AA148" s="22" t="s">
        <v>69</v>
      </c>
      <c r="AB148" s="22" t="s">
        <v>69</v>
      </c>
      <c r="AC148" s="22" t="s">
        <v>69</v>
      </c>
      <c r="AD148" s="22" t="s">
        <v>69</v>
      </c>
      <c r="AE148" s="22" t="s">
        <v>69</v>
      </c>
      <c r="AF148" s="22" t="s">
        <v>69</v>
      </c>
      <c r="AG148" s="22" t="s">
        <v>69</v>
      </c>
      <c r="AH148" s="22" t="s">
        <v>69</v>
      </c>
      <c r="AI148" s="22" t="s">
        <v>69</v>
      </c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D16:AE16"/>
    <mergeCell ref="AF16:AG16"/>
    <mergeCell ref="AH16:AI16"/>
    <mergeCell ref="AJ16:AK16"/>
    <mergeCell ref="AL16:AM16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Тарас Иващенко</cp:lastModifiedBy>
  <cp:revision>17</cp:revision>
  <cp:lastPrinted>1601-01-01T00:00:00Z</cp:lastPrinted>
  <dcterms:created xsi:type="dcterms:W3CDTF">2019-10-21T22:43:20Z</dcterms:created>
  <dcterms:modified xsi:type="dcterms:W3CDTF">2023-11-14T10:22:49Z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